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09ADC8D3-32F9-485C-92D4-2359D4E8EF2B}"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8" l="1"/>
  <c r="K16" i="8"/>
  <c r="J16" i="8"/>
  <c r="I16" i="8"/>
  <c r="H16" i="8"/>
  <c r="G16" i="8"/>
  <c r="F16" i="8"/>
  <c r="N15" i="8"/>
  <c r="N14" i="8"/>
  <c r="N13" i="8"/>
  <c r="N12" i="8"/>
  <c r="N11" i="8"/>
  <c r="N10" i="8"/>
  <c r="N9" i="8"/>
  <c r="N8" i="8"/>
  <c r="N7" i="8"/>
  <c r="N6" i="8"/>
  <c r="H12" i="7" l="1"/>
  <c r="H11" i="7"/>
  <c r="H10" i="7"/>
  <c r="H9" i="7"/>
  <c r="H8" i="7"/>
  <c r="H7" i="7"/>
  <c r="H6" i="7"/>
  <c r="I15" i="2" l="1"/>
  <c r="I14" i="2"/>
  <c r="I13" i="2"/>
  <c r="I12" i="2"/>
  <c r="I11" i="2"/>
  <c r="I10" i="2"/>
  <c r="I9" i="2"/>
  <c r="I8" i="2"/>
  <c r="I7" i="2"/>
  <c r="I6" i="2"/>
  <c r="I15" i="3"/>
  <c r="I14" i="3"/>
  <c r="I13" i="3"/>
  <c r="I12" i="3"/>
  <c r="I11" i="3"/>
  <c r="I10" i="3"/>
  <c r="I9" i="3"/>
  <c r="I8" i="3"/>
  <c r="I7" i="3"/>
  <c r="I6" i="3"/>
  <c r="I15" i="4"/>
  <c r="I14" i="4"/>
  <c r="I13" i="4"/>
  <c r="I12" i="4"/>
  <c r="I11" i="4"/>
  <c r="I10" i="4"/>
  <c r="I9" i="4"/>
  <c r="I8" i="4"/>
  <c r="I7" i="4"/>
  <c r="I6" i="4"/>
  <c r="I15" i="1"/>
  <c r="I14" i="1"/>
  <c r="I13" i="1"/>
  <c r="I12" i="1"/>
  <c r="I11" i="1"/>
  <c r="I10" i="1"/>
  <c r="I9" i="1"/>
  <c r="I8" i="1"/>
  <c r="I7" i="1"/>
  <c r="I6" i="1"/>
  <c r="M16" i="8"/>
  <c r="E16" i="8"/>
  <c r="D16" i="8"/>
  <c r="C16" i="8"/>
  <c r="N5" i="8"/>
  <c r="N16" i="8" s="1"/>
  <c r="G16" i="7"/>
  <c r="F16" i="7"/>
  <c r="E16" i="7"/>
  <c r="D16" i="7"/>
  <c r="C16" i="7"/>
  <c r="H15" i="7"/>
  <c r="H14" i="7"/>
  <c r="H13"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16" i="4"/>
  <c r="G16" i="4"/>
  <c r="F16" i="4"/>
  <c r="E16" i="4"/>
  <c r="D16" i="4"/>
  <c r="C16" i="4"/>
  <c r="I5" i="4"/>
  <c r="H16" i="3"/>
  <c r="G16" i="3"/>
  <c r="F16" i="3"/>
  <c r="E16" i="3"/>
  <c r="D16" i="3"/>
  <c r="C16" i="3"/>
  <c r="I5" i="3"/>
  <c r="H16" i="2"/>
  <c r="G16" i="2"/>
  <c r="F16" i="2"/>
  <c r="E16" i="2"/>
  <c r="D16" i="2"/>
  <c r="C16" i="2"/>
  <c r="I5" i="2"/>
  <c r="I5" i="1"/>
  <c r="H16" i="1"/>
  <c r="G16" i="1"/>
  <c r="F16" i="1"/>
  <c r="E16" i="1"/>
  <c r="D16" i="1"/>
  <c r="C16" i="1"/>
  <c r="I16" i="2" l="1"/>
  <c r="I16" i="4"/>
  <c r="H16" i="7"/>
  <c r="I16" i="3"/>
  <c r="I16" i="1"/>
</calcChain>
</file>

<file path=xl/sharedStrings.xml><?xml version="1.0" encoding="utf-8"?>
<sst xmlns="http://schemas.openxmlformats.org/spreadsheetml/2006/main" count="205" uniqueCount="85">
  <si>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</si>
  <si>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</si>
  <si>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</si>
  <si>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</si>
  <si>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</si>
  <si>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</si>
  <si>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</si>
  <si>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</si>
  <si>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</si>
  <si>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</si>
  <si>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</si>
  <si>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</si>
  <si>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</si>
  <si>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</si>
  <si>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</si>
  <si>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</si>
  <si>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</si>
  <si>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</si>
  <si>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</si>
  <si>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</si>
  <si>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</si>
  <si>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</si>
  <si>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</si>
  <si>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</si>
  <si>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</si>
  <si>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</si>
  <si>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</si>
  <si>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</si>
  <si>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</si>
  <si>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</si>
  <si>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</si>
  <si>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</si>
  <si>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</si>
  <si>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</si>
  <si>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</si>
  <si>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</si>
  <si>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</si>
  <si>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</si>
  <si>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</si>
  <si>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</si>
  <si>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</si>
  <si>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</si>
  <si>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</si>
  <si>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</si>
  <si>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</si>
  <si>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</si>
  <si>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</si>
  <si>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</si>
  <si>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</si>
  <si>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</si>
  <si>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</si>
  <si>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</si>
  <si>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</si>
  <si>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</si>
  <si>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</si>
  <si>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</si>
  <si>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</si>
  <si>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</si>
  <si>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</si>
  <si>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</si>
  <si>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</si>
  <si>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</si>
  <si>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</si>
  <si>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</si>
  <si>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</si>
  <si>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</si>
  <si>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</si>
  <si>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</si>
  <si>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</si>
  <si>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</si>
  <si>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</si>
  <si>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</si>
  <si>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</si>
  <si>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</si>
  <si>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Bacalar</t>
  </si>
  <si>
    <t>Benito Juárez</t>
  </si>
  <si>
    <t>Cozumel</t>
  </si>
  <si>
    <t>Felipe Carrillo Puerto</t>
  </si>
  <si>
    <t>Isla Mujeres</t>
  </si>
  <si>
    <t>José María Morelos</t>
  </si>
  <si>
    <t>Lázaro Cárdenas</t>
  </si>
  <si>
    <t>Othón P. Blanco</t>
  </si>
  <si>
    <t>Puerto Morelos</t>
  </si>
  <si>
    <t>Solidaridad</t>
  </si>
  <si>
    <t>Tulum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</si>
</sst>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8"/>
  <sheetViews>
    <sheetView workbookViewId="0">
      <selection activeCell="C5" sqref="C5:H15"/>
    </sheetView>
  </sheetViews>
  <sheetFormatPr baseColWidth="10" defaultRowHeight="15" x14ac:dyDescent="0.25"/>
  <cols>
    <col min="1" max="1" width="2.5703125" customWidth="1"/>
    <col min="2" max="2" width="20.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41</v>
      </c>
      <c r="D5" s="5"/>
      <c r="E5" s="5">
        <v>13</v>
      </c>
      <c r="F5" s="5"/>
      <c r="G5" s="5">
        <v>36</v>
      </c>
      <c r="H5" s="5"/>
      <c r="I5" s="6">
        <f>SUM(C5:H5)</f>
        <v>90</v>
      </c>
    </row>
    <row r="6" spans="2:9" x14ac:dyDescent="0.25">
      <c r="B6" s="4" t="s">
        <v>75</v>
      </c>
      <c r="C6" s="5">
        <v>196</v>
      </c>
      <c r="D6" s="5"/>
      <c r="E6" s="5"/>
      <c r="F6" s="5"/>
      <c r="G6" s="5"/>
      <c r="H6" s="5"/>
      <c r="I6" s="6">
        <f t="shared" ref="I6:I15" si="0">SUM(C6:H6)</f>
        <v>196</v>
      </c>
    </row>
    <row r="7" spans="2:9" x14ac:dyDescent="0.25">
      <c r="B7" s="4" t="s">
        <v>76</v>
      </c>
      <c r="C7" s="5">
        <v>58</v>
      </c>
      <c r="D7" s="5"/>
      <c r="E7" s="5"/>
      <c r="F7" s="5"/>
      <c r="G7" s="5">
        <v>8</v>
      </c>
      <c r="H7" s="5"/>
      <c r="I7" s="6">
        <f t="shared" si="0"/>
        <v>66</v>
      </c>
    </row>
    <row r="8" spans="2:9" x14ac:dyDescent="0.25">
      <c r="B8" s="4" t="s">
        <v>77</v>
      </c>
      <c r="C8" s="5">
        <v>10</v>
      </c>
      <c r="D8" s="5"/>
      <c r="E8" s="5">
        <v>1</v>
      </c>
      <c r="F8" s="5"/>
      <c r="G8" s="5">
        <v>1</v>
      </c>
      <c r="H8" s="5"/>
      <c r="I8" s="6">
        <f t="shared" si="0"/>
        <v>12</v>
      </c>
    </row>
    <row r="9" spans="2:9" x14ac:dyDescent="0.25">
      <c r="B9" s="4" t="s">
        <v>78</v>
      </c>
      <c r="C9" s="5">
        <v>47</v>
      </c>
      <c r="D9" s="5"/>
      <c r="E9" s="5"/>
      <c r="F9" s="5"/>
      <c r="G9" s="5">
        <v>19</v>
      </c>
      <c r="H9" s="5"/>
      <c r="I9" s="6">
        <f t="shared" si="0"/>
        <v>66</v>
      </c>
    </row>
    <row r="10" spans="2:9" x14ac:dyDescent="0.25">
      <c r="B10" s="4" t="s">
        <v>79</v>
      </c>
      <c r="C10" s="5">
        <v>7</v>
      </c>
      <c r="D10" s="5"/>
      <c r="E10" s="5">
        <v>1</v>
      </c>
      <c r="F10" s="5"/>
      <c r="G10" s="5"/>
      <c r="H10" s="5"/>
      <c r="I10" s="6">
        <f t="shared" si="0"/>
        <v>8</v>
      </c>
    </row>
    <row r="11" spans="2:9" x14ac:dyDescent="0.25">
      <c r="B11" s="4" t="s">
        <v>80</v>
      </c>
      <c r="C11" s="5">
        <v>41</v>
      </c>
      <c r="D11" s="5"/>
      <c r="E11" s="5"/>
      <c r="F11" s="5"/>
      <c r="G11" s="5">
        <v>82</v>
      </c>
      <c r="H11" s="5"/>
      <c r="I11" s="6">
        <f t="shared" si="0"/>
        <v>123</v>
      </c>
    </row>
    <row r="12" spans="2:9" x14ac:dyDescent="0.25">
      <c r="B12" s="4" t="s">
        <v>81</v>
      </c>
      <c r="C12" s="5">
        <v>73</v>
      </c>
      <c r="D12" s="5"/>
      <c r="E12" s="5">
        <v>15</v>
      </c>
      <c r="F12" s="5"/>
      <c r="G12" s="5">
        <v>33</v>
      </c>
      <c r="H12" s="5"/>
      <c r="I12" s="6">
        <f t="shared" si="0"/>
        <v>121</v>
      </c>
    </row>
    <row r="13" spans="2:9" x14ac:dyDescent="0.25">
      <c r="B13" s="4" t="s">
        <v>82</v>
      </c>
      <c r="C13" s="5">
        <v>66</v>
      </c>
      <c r="D13" s="5"/>
      <c r="E13" s="5"/>
      <c r="F13" s="5"/>
      <c r="G13" s="5"/>
      <c r="H13" s="5"/>
      <c r="I13" s="6">
        <f t="shared" si="0"/>
        <v>66</v>
      </c>
    </row>
    <row r="14" spans="2:9" x14ac:dyDescent="0.25">
      <c r="B14" s="4" t="s">
        <v>83</v>
      </c>
      <c r="C14" s="5">
        <v>232</v>
      </c>
      <c r="D14" s="5"/>
      <c r="E14" s="5"/>
      <c r="F14" s="5"/>
      <c r="G14" s="5">
        <v>50</v>
      </c>
      <c r="H14" s="5"/>
      <c r="I14" s="6">
        <f t="shared" si="0"/>
        <v>282</v>
      </c>
    </row>
    <row r="15" spans="2:9" x14ac:dyDescent="0.25">
      <c r="B15" s="4" t="s">
        <v>84</v>
      </c>
      <c r="C15" s="5">
        <v>61</v>
      </c>
      <c r="D15" s="5"/>
      <c r="E15" s="5">
        <v>10</v>
      </c>
      <c r="F15" s="5"/>
      <c r="G15" s="5">
        <v>87</v>
      </c>
      <c r="H15" s="5"/>
      <c r="I15" s="6">
        <f t="shared" si="0"/>
        <v>158</v>
      </c>
    </row>
    <row r="16" spans="2:9" x14ac:dyDescent="0.25">
      <c r="B16" s="7" t="s">
        <v>11</v>
      </c>
      <c r="C16" s="6">
        <f>SUM(C5:C15)</f>
        <v>832</v>
      </c>
      <c r="D16" s="6">
        <f t="shared" ref="D16:I16" si="1">SUM(D5:D15)</f>
        <v>0</v>
      </c>
      <c r="E16" s="6">
        <f t="shared" si="1"/>
        <v>40</v>
      </c>
      <c r="F16" s="6">
        <f t="shared" si="1"/>
        <v>0</v>
      </c>
      <c r="G16" s="6">
        <f t="shared" si="1"/>
        <v>316</v>
      </c>
      <c r="H16" s="6">
        <f t="shared" si="1"/>
        <v>0</v>
      </c>
      <c r="I16" s="6">
        <f t="shared" si="1"/>
        <v>1188</v>
      </c>
    </row>
    <row r="18" spans="2:9" ht="46.5" customHeight="1" x14ac:dyDescent="0.25">
      <c r="B18" s="1" t="s">
        <v>10</v>
      </c>
      <c r="C18" s="15" t="s">
        <v>13</v>
      </c>
      <c r="D18" s="15"/>
      <c r="E18" s="15"/>
      <c r="F18" s="15"/>
      <c r="G18" s="15"/>
      <c r="H18" s="15"/>
      <c r="I18" s="15"/>
    </row>
  </sheetData>
  <mergeCells count="1">
    <mergeCell ref="C18:I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8"/>
  <sheetViews>
    <sheetView workbookViewId="0">
      <selection activeCell="C5" sqref="C5:H15"/>
    </sheetView>
  </sheetViews>
  <sheetFormatPr baseColWidth="10" defaultRowHeight="15" x14ac:dyDescent="0.25"/>
  <cols>
    <col min="1" max="1" width="2.5703125" customWidth="1"/>
    <col min="2" max="2" width="20.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574</v>
      </c>
      <c r="D5" s="5"/>
      <c r="E5" s="5">
        <v>123</v>
      </c>
      <c r="F5" s="5"/>
      <c r="G5" s="5">
        <v>353</v>
      </c>
      <c r="H5" s="5"/>
      <c r="I5" s="6">
        <f>SUM(C5:H5)</f>
        <v>1050</v>
      </c>
    </row>
    <row r="6" spans="2:9" x14ac:dyDescent="0.25">
      <c r="B6" s="4" t="s">
        <v>75</v>
      </c>
      <c r="C6" s="5">
        <v>38599</v>
      </c>
      <c r="D6" s="5"/>
      <c r="E6" s="5"/>
      <c r="F6" s="5"/>
      <c r="G6" s="5"/>
      <c r="H6" s="5"/>
      <c r="I6" s="6">
        <f t="shared" ref="I6:I15" si="0">SUM(C6:H6)</f>
        <v>38599</v>
      </c>
    </row>
    <row r="7" spans="2:9" x14ac:dyDescent="0.25">
      <c r="B7" s="4" t="s">
        <v>76</v>
      </c>
      <c r="C7" s="5">
        <v>4587</v>
      </c>
      <c r="D7" s="5"/>
      <c r="E7" s="5"/>
      <c r="F7" s="5"/>
      <c r="G7" s="5">
        <v>114</v>
      </c>
      <c r="H7" s="5"/>
      <c r="I7" s="6">
        <f t="shared" si="0"/>
        <v>4701</v>
      </c>
    </row>
    <row r="8" spans="2:9" x14ac:dyDescent="0.25">
      <c r="B8" s="4" t="s">
        <v>77</v>
      </c>
      <c r="C8" s="5">
        <v>166</v>
      </c>
      <c r="D8" s="5"/>
      <c r="E8" s="5">
        <v>10</v>
      </c>
      <c r="F8" s="5"/>
      <c r="G8" s="5">
        <v>10</v>
      </c>
      <c r="H8" s="5"/>
      <c r="I8" s="6">
        <f t="shared" si="0"/>
        <v>186</v>
      </c>
    </row>
    <row r="9" spans="2:9" x14ac:dyDescent="0.25">
      <c r="B9" s="4" t="s">
        <v>78</v>
      </c>
      <c r="C9" s="5">
        <v>8013</v>
      </c>
      <c r="D9" s="5"/>
      <c r="E9" s="5"/>
      <c r="F9" s="5"/>
      <c r="G9" s="5">
        <v>303</v>
      </c>
      <c r="H9" s="5"/>
      <c r="I9" s="6">
        <f t="shared" si="0"/>
        <v>8316</v>
      </c>
    </row>
    <row r="10" spans="2:9" x14ac:dyDescent="0.25">
      <c r="B10" s="4" t="s">
        <v>79</v>
      </c>
      <c r="C10" s="5">
        <v>69</v>
      </c>
      <c r="D10" s="5"/>
      <c r="E10" s="5">
        <v>5</v>
      </c>
      <c r="F10" s="5"/>
      <c r="G10" s="5"/>
      <c r="H10" s="5"/>
      <c r="I10" s="6">
        <f t="shared" si="0"/>
        <v>74</v>
      </c>
    </row>
    <row r="11" spans="2:9" x14ac:dyDescent="0.25">
      <c r="B11" s="4" t="s">
        <v>80</v>
      </c>
      <c r="C11" s="5">
        <v>804</v>
      </c>
      <c r="D11" s="5"/>
      <c r="E11" s="5"/>
      <c r="F11" s="5"/>
      <c r="G11" s="5">
        <v>853</v>
      </c>
      <c r="H11" s="5"/>
      <c r="I11" s="6">
        <f t="shared" si="0"/>
        <v>1657</v>
      </c>
    </row>
    <row r="12" spans="2:9" x14ac:dyDescent="0.25">
      <c r="B12" s="4" t="s">
        <v>81</v>
      </c>
      <c r="C12" s="5">
        <v>2347</v>
      </c>
      <c r="D12" s="5"/>
      <c r="E12" s="5">
        <v>133</v>
      </c>
      <c r="F12" s="5"/>
      <c r="G12" s="5">
        <v>326</v>
      </c>
      <c r="H12" s="5"/>
      <c r="I12" s="6">
        <f t="shared" si="0"/>
        <v>2806</v>
      </c>
    </row>
    <row r="13" spans="2:9" x14ac:dyDescent="0.25">
      <c r="B13" s="4" t="s">
        <v>82</v>
      </c>
      <c r="C13" s="5">
        <v>6619</v>
      </c>
      <c r="D13" s="5"/>
      <c r="E13" s="5"/>
      <c r="F13" s="5"/>
      <c r="G13" s="5"/>
      <c r="H13" s="5"/>
      <c r="I13" s="6">
        <f t="shared" si="0"/>
        <v>6619</v>
      </c>
    </row>
    <row r="14" spans="2:9" x14ac:dyDescent="0.25">
      <c r="B14" s="4" t="s">
        <v>83</v>
      </c>
      <c r="C14" s="5">
        <v>41583</v>
      </c>
      <c r="D14" s="5"/>
      <c r="E14" s="5"/>
      <c r="F14" s="5"/>
      <c r="G14" s="5">
        <v>948</v>
      </c>
      <c r="H14" s="5"/>
      <c r="I14" s="6">
        <f t="shared" si="0"/>
        <v>42531</v>
      </c>
    </row>
    <row r="15" spans="2:9" x14ac:dyDescent="0.25">
      <c r="B15" s="4" t="s">
        <v>84</v>
      </c>
      <c r="C15" s="5">
        <v>6162</v>
      </c>
      <c r="D15" s="5"/>
      <c r="E15" s="5">
        <v>145</v>
      </c>
      <c r="F15" s="5"/>
      <c r="G15" s="5">
        <v>1943</v>
      </c>
      <c r="H15" s="5"/>
      <c r="I15" s="6">
        <f t="shared" si="0"/>
        <v>8250</v>
      </c>
    </row>
    <row r="16" spans="2:9" x14ac:dyDescent="0.25">
      <c r="B16" s="7" t="s">
        <v>11</v>
      </c>
      <c r="C16" s="6">
        <f>SUM(C5:C15)</f>
        <v>109523</v>
      </c>
      <c r="D16" s="6">
        <f t="shared" ref="D16:I16" si="1">SUM(D5:D15)</f>
        <v>0</v>
      </c>
      <c r="E16" s="6">
        <f t="shared" si="1"/>
        <v>416</v>
      </c>
      <c r="F16" s="6">
        <f t="shared" si="1"/>
        <v>0</v>
      </c>
      <c r="G16" s="6">
        <f t="shared" si="1"/>
        <v>4850</v>
      </c>
      <c r="H16" s="6">
        <f t="shared" si="1"/>
        <v>0</v>
      </c>
      <c r="I16" s="6">
        <f t="shared" si="1"/>
        <v>114789</v>
      </c>
    </row>
    <row r="18" spans="2:9" ht="46.5" customHeight="1" x14ac:dyDescent="0.25">
      <c r="B18" s="1" t="s">
        <v>10</v>
      </c>
      <c r="C18" s="15" t="s">
        <v>13</v>
      </c>
      <c r="D18" s="15"/>
      <c r="E18" s="15"/>
      <c r="F18" s="15"/>
      <c r="G18" s="15"/>
      <c r="H18" s="15"/>
      <c r="I18" s="15"/>
    </row>
  </sheetData>
  <mergeCells count="1">
    <mergeCell ref="C18:I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0"/>
  <sheetViews>
    <sheetView workbookViewId="0">
      <selection activeCell="C5" sqref="C5:H15"/>
    </sheetView>
  </sheetViews>
  <sheetFormatPr baseColWidth="10" defaultRowHeight="15" x14ac:dyDescent="0.25"/>
  <cols>
    <col min="1" max="1" width="2.5703125" customWidth="1"/>
    <col min="2" max="2" width="20.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3</v>
      </c>
      <c r="D5" s="5">
        <v>2</v>
      </c>
      <c r="E5" s="5">
        <v>19</v>
      </c>
      <c r="F5" s="5">
        <v>10</v>
      </c>
      <c r="G5" s="5">
        <v>7</v>
      </c>
      <c r="H5" s="5">
        <v>49</v>
      </c>
      <c r="I5" s="6">
        <f>SUM(C5:H5)</f>
        <v>90</v>
      </c>
    </row>
    <row r="6" spans="2:9" x14ac:dyDescent="0.25">
      <c r="B6" s="4" t="s">
        <v>75</v>
      </c>
      <c r="C6" s="5">
        <v>72</v>
      </c>
      <c r="D6" s="5">
        <v>38</v>
      </c>
      <c r="E6" s="5">
        <v>76</v>
      </c>
      <c r="F6" s="5">
        <v>8</v>
      </c>
      <c r="G6" s="5">
        <v>2</v>
      </c>
      <c r="H6" s="5"/>
      <c r="I6" s="6">
        <f t="shared" ref="I6:I15" si="0">SUM(C6:H6)</f>
        <v>196</v>
      </c>
    </row>
    <row r="7" spans="2:9" x14ac:dyDescent="0.25">
      <c r="B7" s="4" t="s">
        <v>76</v>
      </c>
      <c r="C7" s="5">
        <v>12</v>
      </c>
      <c r="D7" s="5">
        <v>12</v>
      </c>
      <c r="E7" s="5">
        <v>19</v>
      </c>
      <c r="F7" s="5">
        <v>9</v>
      </c>
      <c r="G7" s="5">
        <v>6</v>
      </c>
      <c r="H7" s="5">
        <v>8</v>
      </c>
      <c r="I7" s="6">
        <f t="shared" si="0"/>
        <v>66</v>
      </c>
    </row>
    <row r="8" spans="2:9" x14ac:dyDescent="0.25">
      <c r="B8" s="4" t="s">
        <v>77</v>
      </c>
      <c r="C8" s="5"/>
      <c r="D8" s="5">
        <v>2</v>
      </c>
      <c r="E8" s="5">
        <v>3</v>
      </c>
      <c r="F8" s="5">
        <v>4</v>
      </c>
      <c r="G8" s="5">
        <v>1</v>
      </c>
      <c r="H8" s="5">
        <v>2</v>
      </c>
      <c r="I8" s="6">
        <f t="shared" si="0"/>
        <v>12</v>
      </c>
    </row>
    <row r="9" spans="2:9" x14ac:dyDescent="0.25">
      <c r="B9" s="4" t="s">
        <v>78</v>
      </c>
      <c r="C9" s="5">
        <v>20</v>
      </c>
      <c r="D9" s="5">
        <v>4</v>
      </c>
      <c r="E9" s="5">
        <v>11</v>
      </c>
      <c r="F9" s="5">
        <v>8</v>
      </c>
      <c r="G9" s="5">
        <v>4</v>
      </c>
      <c r="H9" s="5">
        <v>19</v>
      </c>
      <c r="I9" s="6">
        <f t="shared" si="0"/>
        <v>66</v>
      </c>
    </row>
    <row r="10" spans="2:9" x14ac:dyDescent="0.25">
      <c r="B10" s="4" t="s">
        <v>79</v>
      </c>
      <c r="C10" s="5"/>
      <c r="D10" s="5"/>
      <c r="E10" s="5"/>
      <c r="F10" s="5">
        <v>1</v>
      </c>
      <c r="G10" s="5">
        <v>6</v>
      </c>
      <c r="H10" s="5">
        <v>1</v>
      </c>
      <c r="I10" s="6">
        <f t="shared" si="0"/>
        <v>8</v>
      </c>
    </row>
    <row r="11" spans="2:9" x14ac:dyDescent="0.25">
      <c r="B11" s="4" t="s">
        <v>80</v>
      </c>
      <c r="C11" s="5">
        <v>4</v>
      </c>
      <c r="D11" s="5">
        <v>9</v>
      </c>
      <c r="E11" s="5">
        <v>21</v>
      </c>
      <c r="F11" s="5">
        <v>4</v>
      </c>
      <c r="G11" s="5">
        <v>3</v>
      </c>
      <c r="H11" s="5">
        <v>82</v>
      </c>
      <c r="I11" s="6">
        <f t="shared" si="0"/>
        <v>123</v>
      </c>
    </row>
    <row r="12" spans="2:9" x14ac:dyDescent="0.25">
      <c r="B12" s="4" t="s">
        <v>81</v>
      </c>
      <c r="C12" s="5">
        <v>4</v>
      </c>
      <c r="D12" s="5">
        <v>12</v>
      </c>
      <c r="E12" s="5">
        <v>32</v>
      </c>
      <c r="F12" s="5">
        <v>13</v>
      </c>
      <c r="G12" s="5">
        <v>12</v>
      </c>
      <c r="H12" s="5">
        <v>48</v>
      </c>
      <c r="I12" s="6">
        <f t="shared" si="0"/>
        <v>121</v>
      </c>
    </row>
    <row r="13" spans="2:9" x14ac:dyDescent="0.25">
      <c r="B13" s="4" t="s">
        <v>82</v>
      </c>
      <c r="C13" s="5">
        <v>17</v>
      </c>
      <c r="D13" s="5">
        <v>2</v>
      </c>
      <c r="E13" s="5">
        <v>37</v>
      </c>
      <c r="F13" s="5">
        <v>7</v>
      </c>
      <c r="G13" s="5">
        <v>3</v>
      </c>
      <c r="H13" s="5"/>
      <c r="I13" s="6">
        <f t="shared" si="0"/>
        <v>66</v>
      </c>
    </row>
    <row r="14" spans="2:9" x14ac:dyDescent="0.25">
      <c r="B14" s="4" t="s">
        <v>83</v>
      </c>
      <c r="C14" s="5">
        <v>108</v>
      </c>
      <c r="D14" s="5">
        <v>41</v>
      </c>
      <c r="E14" s="5">
        <v>65</v>
      </c>
      <c r="F14" s="5">
        <v>17</v>
      </c>
      <c r="G14" s="5">
        <v>1</v>
      </c>
      <c r="H14" s="5">
        <v>50</v>
      </c>
      <c r="I14" s="6">
        <f t="shared" si="0"/>
        <v>282</v>
      </c>
    </row>
    <row r="15" spans="2:9" x14ac:dyDescent="0.25">
      <c r="B15" s="4" t="s">
        <v>84</v>
      </c>
      <c r="C15" s="5">
        <v>14</v>
      </c>
      <c r="D15" s="5">
        <v>12</v>
      </c>
      <c r="E15" s="5">
        <v>26</v>
      </c>
      <c r="F15" s="5">
        <v>5</v>
      </c>
      <c r="G15" s="5">
        <v>4</v>
      </c>
      <c r="H15" s="5">
        <v>97</v>
      </c>
      <c r="I15" s="6">
        <f t="shared" si="0"/>
        <v>158</v>
      </c>
    </row>
    <row r="16" spans="2:9" x14ac:dyDescent="0.25">
      <c r="B16" s="7" t="s">
        <v>11</v>
      </c>
      <c r="C16" s="6">
        <f>SUM(C5:C15)</f>
        <v>254</v>
      </c>
      <c r="D16" s="6">
        <f t="shared" ref="D16:I16" si="1">SUM(D5:D15)</f>
        <v>134</v>
      </c>
      <c r="E16" s="6">
        <f t="shared" si="1"/>
        <v>309</v>
      </c>
      <c r="F16" s="6">
        <f t="shared" si="1"/>
        <v>86</v>
      </c>
      <c r="G16" s="6">
        <f t="shared" si="1"/>
        <v>49</v>
      </c>
      <c r="H16" s="6">
        <f t="shared" si="1"/>
        <v>356</v>
      </c>
      <c r="I16" s="6">
        <f t="shared" si="1"/>
        <v>1188</v>
      </c>
    </row>
    <row r="18" spans="2:9" x14ac:dyDescent="0.25">
      <c r="B18" t="s">
        <v>21</v>
      </c>
      <c r="C18" t="s">
        <v>22</v>
      </c>
    </row>
    <row r="19" spans="2:9" ht="28.5" customHeight="1" x14ac:dyDescent="0.25">
      <c r="B19" s="2" t="s">
        <v>23</v>
      </c>
      <c r="C19" s="15" t="s">
        <v>24</v>
      </c>
      <c r="D19" s="15"/>
      <c r="E19" s="15"/>
      <c r="F19" s="15"/>
      <c r="G19" s="15"/>
      <c r="H19" s="15"/>
      <c r="I19" s="15"/>
    </row>
    <row r="20" spans="2:9" ht="46.5" customHeight="1" x14ac:dyDescent="0.25">
      <c r="B20" s="1" t="s">
        <v>10</v>
      </c>
      <c r="C20" s="15" t="s">
        <v>13</v>
      </c>
      <c r="D20" s="15"/>
      <c r="E20" s="15"/>
      <c r="F20" s="15"/>
      <c r="G20" s="15"/>
      <c r="H20" s="15"/>
      <c r="I20" s="15"/>
    </row>
  </sheetData>
  <mergeCells count="2">
    <mergeCell ref="C20:I20"/>
    <mergeCell ref="C19:I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0"/>
  <sheetViews>
    <sheetView workbookViewId="0">
      <selection activeCell="C5" sqref="C5:H15"/>
    </sheetView>
  </sheetViews>
  <sheetFormatPr baseColWidth="10" defaultRowHeight="15" x14ac:dyDescent="0.25"/>
  <cols>
    <col min="1" max="1" width="2.5703125" customWidth="1"/>
    <col min="2" max="2" width="20.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53</v>
      </c>
      <c r="D5" s="5">
        <v>15</v>
      </c>
      <c r="E5" s="5">
        <v>267</v>
      </c>
      <c r="F5" s="5">
        <v>135</v>
      </c>
      <c r="G5" s="5">
        <v>104</v>
      </c>
      <c r="H5" s="5">
        <v>476</v>
      </c>
      <c r="I5" s="6">
        <f>SUM(C5:H5)</f>
        <v>1050</v>
      </c>
    </row>
    <row r="6" spans="2:9" x14ac:dyDescent="0.25">
      <c r="B6" s="4" t="s">
        <v>75</v>
      </c>
      <c r="C6" s="5">
        <v>25933</v>
      </c>
      <c r="D6" s="5">
        <v>8141</v>
      </c>
      <c r="E6" s="5">
        <v>4201</v>
      </c>
      <c r="F6" s="5">
        <v>268</v>
      </c>
      <c r="G6" s="5">
        <v>56</v>
      </c>
      <c r="H6" s="5"/>
      <c r="I6" s="6">
        <f t="shared" ref="I6:I15" si="0">SUM(C6:H6)</f>
        <v>38599</v>
      </c>
    </row>
    <row r="7" spans="2:9" x14ac:dyDescent="0.25">
      <c r="B7" s="4" t="s">
        <v>76</v>
      </c>
      <c r="C7" s="5">
        <v>2346</v>
      </c>
      <c r="D7" s="5">
        <v>1385</v>
      </c>
      <c r="E7" s="5">
        <v>563</v>
      </c>
      <c r="F7" s="5">
        <v>175</v>
      </c>
      <c r="G7" s="5">
        <v>118</v>
      </c>
      <c r="H7" s="5">
        <v>114</v>
      </c>
      <c r="I7" s="6">
        <f t="shared" si="0"/>
        <v>4701</v>
      </c>
    </row>
    <row r="8" spans="2:9" x14ac:dyDescent="0.25">
      <c r="B8" s="4" t="s">
        <v>77</v>
      </c>
      <c r="C8" s="5"/>
      <c r="D8" s="5">
        <v>33</v>
      </c>
      <c r="E8" s="5">
        <v>73</v>
      </c>
      <c r="F8" s="5">
        <v>51</v>
      </c>
      <c r="G8" s="5">
        <v>9</v>
      </c>
      <c r="H8" s="5">
        <v>20</v>
      </c>
      <c r="I8" s="6">
        <f t="shared" si="0"/>
        <v>186</v>
      </c>
    </row>
    <row r="9" spans="2:9" x14ac:dyDescent="0.25">
      <c r="B9" s="4" t="s">
        <v>78</v>
      </c>
      <c r="C9" s="5">
        <v>7299</v>
      </c>
      <c r="D9" s="5">
        <v>167</v>
      </c>
      <c r="E9" s="5">
        <v>287</v>
      </c>
      <c r="F9" s="5">
        <v>191</v>
      </c>
      <c r="G9" s="5">
        <v>69</v>
      </c>
      <c r="H9" s="5">
        <v>303</v>
      </c>
      <c r="I9" s="6">
        <f t="shared" si="0"/>
        <v>8316</v>
      </c>
    </row>
    <row r="10" spans="2:9" x14ac:dyDescent="0.25">
      <c r="B10" s="4" t="s">
        <v>79</v>
      </c>
      <c r="C10" s="5"/>
      <c r="D10" s="5"/>
      <c r="E10" s="5"/>
      <c r="F10" s="5">
        <v>28</v>
      </c>
      <c r="G10" s="5">
        <v>41</v>
      </c>
      <c r="H10" s="5">
        <v>5</v>
      </c>
      <c r="I10" s="6">
        <f t="shared" si="0"/>
        <v>74</v>
      </c>
    </row>
    <row r="11" spans="2:9" x14ac:dyDescent="0.25">
      <c r="B11" s="4" t="s">
        <v>80</v>
      </c>
      <c r="C11" s="5">
        <v>135</v>
      </c>
      <c r="D11" s="5">
        <v>260</v>
      </c>
      <c r="E11" s="5">
        <v>321</v>
      </c>
      <c r="F11" s="5">
        <v>66</v>
      </c>
      <c r="G11" s="5">
        <v>22</v>
      </c>
      <c r="H11" s="5">
        <v>853</v>
      </c>
      <c r="I11" s="6">
        <f t="shared" si="0"/>
        <v>1657</v>
      </c>
    </row>
    <row r="12" spans="2:9" x14ac:dyDescent="0.25">
      <c r="B12" s="4" t="s">
        <v>81</v>
      </c>
      <c r="C12" s="5">
        <v>278</v>
      </c>
      <c r="D12" s="5">
        <v>553</v>
      </c>
      <c r="E12" s="5">
        <v>930</v>
      </c>
      <c r="F12" s="5">
        <v>338</v>
      </c>
      <c r="G12" s="5">
        <v>248</v>
      </c>
      <c r="H12" s="5">
        <v>459</v>
      </c>
      <c r="I12" s="6">
        <f t="shared" si="0"/>
        <v>2806</v>
      </c>
    </row>
    <row r="13" spans="2:9" x14ac:dyDescent="0.25">
      <c r="B13" s="4" t="s">
        <v>82</v>
      </c>
      <c r="C13" s="5">
        <v>5908</v>
      </c>
      <c r="D13" s="5">
        <v>121</v>
      </c>
      <c r="E13" s="5">
        <v>489</v>
      </c>
      <c r="F13" s="5">
        <v>74</v>
      </c>
      <c r="G13" s="5">
        <v>27</v>
      </c>
      <c r="H13" s="5"/>
      <c r="I13" s="6">
        <f t="shared" si="0"/>
        <v>6619</v>
      </c>
    </row>
    <row r="14" spans="2:9" x14ac:dyDescent="0.25">
      <c r="B14" s="4" t="s">
        <v>83</v>
      </c>
      <c r="C14" s="5">
        <v>35970</v>
      </c>
      <c r="D14" s="5">
        <v>3222</v>
      </c>
      <c r="E14" s="5">
        <v>1971</v>
      </c>
      <c r="F14" s="5">
        <v>392</v>
      </c>
      <c r="G14" s="5">
        <v>28</v>
      </c>
      <c r="H14" s="5">
        <v>948</v>
      </c>
      <c r="I14" s="6">
        <f t="shared" si="0"/>
        <v>42531</v>
      </c>
    </row>
    <row r="15" spans="2:9" x14ac:dyDescent="0.25">
      <c r="B15" s="4" t="s">
        <v>84</v>
      </c>
      <c r="C15" s="5">
        <v>3939</v>
      </c>
      <c r="D15" s="5">
        <v>1163</v>
      </c>
      <c r="E15" s="5">
        <v>780</v>
      </c>
      <c r="F15" s="5">
        <v>155</v>
      </c>
      <c r="G15" s="5">
        <v>125</v>
      </c>
      <c r="H15" s="5">
        <v>2088</v>
      </c>
      <c r="I15" s="6">
        <f t="shared" si="0"/>
        <v>8250</v>
      </c>
    </row>
    <row r="16" spans="2:9" x14ac:dyDescent="0.25">
      <c r="B16" s="7" t="s">
        <v>11</v>
      </c>
      <c r="C16" s="6">
        <f>SUM(C5:C15)</f>
        <v>81861</v>
      </c>
      <c r="D16" s="6">
        <f t="shared" ref="D16:I16" si="1">SUM(D5:D15)</f>
        <v>15060</v>
      </c>
      <c r="E16" s="6">
        <f t="shared" si="1"/>
        <v>9882</v>
      </c>
      <c r="F16" s="6">
        <f t="shared" si="1"/>
        <v>1873</v>
      </c>
      <c r="G16" s="6">
        <f t="shared" si="1"/>
        <v>847</v>
      </c>
      <c r="H16" s="6">
        <f t="shared" si="1"/>
        <v>5266</v>
      </c>
      <c r="I16" s="6">
        <f t="shared" si="1"/>
        <v>114789</v>
      </c>
    </row>
    <row r="18" spans="2:9" x14ac:dyDescent="0.25">
      <c r="B18" t="s">
        <v>21</v>
      </c>
      <c r="C18" t="s">
        <v>22</v>
      </c>
    </row>
    <row r="19" spans="2:9" ht="28.5" customHeight="1" x14ac:dyDescent="0.25">
      <c r="B19" s="2" t="s">
        <v>23</v>
      </c>
      <c r="C19" s="15" t="s">
        <v>24</v>
      </c>
      <c r="D19" s="15"/>
      <c r="E19" s="15"/>
      <c r="F19" s="15"/>
      <c r="G19" s="15"/>
      <c r="H19" s="15"/>
      <c r="I19" s="15"/>
    </row>
    <row r="20" spans="2:9" ht="46.5" customHeight="1" x14ac:dyDescent="0.25">
      <c r="B20" s="1" t="s">
        <v>10</v>
      </c>
      <c r="C20" s="15" t="s">
        <v>13</v>
      </c>
      <c r="D20" s="15"/>
      <c r="E20" s="15"/>
      <c r="F20" s="15"/>
      <c r="G20" s="15"/>
      <c r="H20" s="15"/>
      <c r="I20" s="15"/>
    </row>
  </sheetData>
  <mergeCells count="2">
    <mergeCell ref="C19:I19"/>
    <mergeCell ref="C20:I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34" sqref="C34"/>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9603519.1925893575</v>
      </c>
      <c r="D5" s="5">
        <v>11122960.040278696</v>
      </c>
      <c r="E5" s="5">
        <v>11671176.09653718</v>
      </c>
      <c r="F5" s="5">
        <v>12395423.129486622</v>
      </c>
      <c r="G5" s="5">
        <v>12700717.842086693</v>
      </c>
      <c r="H5" s="5">
        <v>5157157.3302676408</v>
      </c>
    </row>
    <row r="6" spans="2:8" x14ac:dyDescent="0.25">
      <c r="B6" s="4" t="s">
        <v>16</v>
      </c>
      <c r="C6" s="5">
        <v>1657048.6597251701</v>
      </c>
      <c r="D6" s="5">
        <v>2639769.5949195889</v>
      </c>
      <c r="E6" s="5">
        <v>2680779.4993631779</v>
      </c>
      <c r="F6" s="5">
        <v>2511386.9346699165</v>
      </c>
      <c r="G6" s="5">
        <v>2618152.2294471124</v>
      </c>
      <c r="H6" s="5">
        <v>1185558.4266005391</v>
      </c>
    </row>
    <row r="7" spans="2:8" x14ac:dyDescent="0.25">
      <c r="B7" s="4" t="s">
        <v>17</v>
      </c>
      <c r="C7" s="5">
        <v>1426684.3595799762</v>
      </c>
      <c r="D7" s="5">
        <v>1098863.3654004377</v>
      </c>
      <c r="E7" s="5">
        <v>1275673.4261158616</v>
      </c>
      <c r="F7" s="5">
        <v>1415344.3729910464</v>
      </c>
      <c r="G7" s="5">
        <v>1223050.6571839671</v>
      </c>
      <c r="H7" s="5">
        <v>634263.87895020097</v>
      </c>
    </row>
    <row r="8" spans="2:8" x14ac:dyDescent="0.25">
      <c r="B8" s="4" t="s">
        <v>18</v>
      </c>
      <c r="C8" s="5">
        <v>330374.36520508013</v>
      </c>
      <c r="D8" s="5">
        <v>225878.71323532093</v>
      </c>
      <c r="E8" s="5">
        <v>229897.63297724968</v>
      </c>
      <c r="F8" s="5">
        <v>257689.93450301522</v>
      </c>
      <c r="G8" s="5">
        <v>409458.79179617862</v>
      </c>
      <c r="H8" s="5">
        <v>163763.2731089507</v>
      </c>
    </row>
    <row r="9" spans="2:8" x14ac:dyDescent="0.25">
      <c r="B9" s="4" t="s">
        <v>15</v>
      </c>
      <c r="C9" s="5">
        <v>248255.51733691557</v>
      </c>
      <c r="D9" s="5">
        <v>118330.95446255569</v>
      </c>
      <c r="E9" s="5">
        <v>68544.402141033948</v>
      </c>
      <c r="F9" s="5">
        <v>95562.466841950547</v>
      </c>
      <c r="G9" s="5">
        <v>173964.48727757591</v>
      </c>
      <c r="H9" s="5">
        <v>40549.300268056497</v>
      </c>
    </row>
    <row r="10" spans="2:8" x14ac:dyDescent="0.25">
      <c r="B10" s="7" t="s">
        <v>32</v>
      </c>
      <c r="C10" s="6">
        <f>SUM(C5:C9)</f>
        <v>13265882.0944365</v>
      </c>
      <c r="D10" s="6">
        <f t="shared" ref="D10:H10" si="0">SUM(D5:D9)</f>
        <v>15205802.668296598</v>
      </c>
      <c r="E10" s="6">
        <f t="shared" si="0"/>
        <v>15926071.057134503</v>
      </c>
      <c r="F10" s="6">
        <f t="shared" si="0"/>
        <v>16675406.838492552</v>
      </c>
      <c r="G10" s="6">
        <f t="shared" si="0"/>
        <v>17125344.007791527</v>
      </c>
      <c r="H10" s="6">
        <f t="shared" si="0"/>
        <v>7181292.2091953885</v>
      </c>
    </row>
    <row r="13" spans="2:8" x14ac:dyDescent="0.25">
      <c r="B13" s="3" t="s">
        <v>31</v>
      </c>
      <c r="C13" s="3">
        <v>2015</v>
      </c>
      <c r="D13" s="3">
        <v>2016</v>
      </c>
      <c r="E13" s="3">
        <v>2017</v>
      </c>
      <c r="F13" s="3">
        <v>2018</v>
      </c>
      <c r="G13" s="3">
        <v>2019</v>
      </c>
      <c r="H13" s="3">
        <v>2020</v>
      </c>
    </row>
    <row r="14" spans="2:8" x14ac:dyDescent="0.25">
      <c r="B14" t="s">
        <v>29</v>
      </c>
      <c r="C14" s="13">
        <v>3066472.9137268667</v>
      </c>
      <c r="D14" s="13">
        <v>3125794.5926160598</v>
      </c>
      <c r="E14" s="13">
        <v>3072343.0899087433</v>
      </c>
      <c r="F14" s="13">
        <v>3489546.889095976</v>
      </c>
      <c r="G14" s="13">
        <v>3617666.2100047553</v>
      </c>
      <c r="H14" s="13">
        <v>1638582.2509373436</v>
      </c>
    </row>
    <row r="15" spans="2:8" x14ac:dyDescent="0.25">
      <c r="B15" t="s">
        <v>30</v>
      </c>
      <c r="C15" s="13">
        <v>10199409.180709634</v>
      </c>
      <c r="D15" s="13">
        <v>12080008.075680541</v>
      </c>
      <c r="E15" s="13">
        <v>12853727.96722576</v>
      </c>
      <c r="F15" s="13">
        <v>13185859.949396575</v>
      </c>
      <c r="G15" s="13">
        <v>13507677.797786772</v>
      </c>
      <c r="H15" s="13">
        <v>5542709.9582580449</v>
      </c>
    </row>
    <row r="16" spans="2:8" x14ac:dyDescent="0.25">
      <c r="B16" s="3" t="s">
        <v>33</v>
      </c>
      <c r="C16" s="14">
        <f>SUM(C14:C15)</f>
        <v>13265882.0944365</v>
      </c>
      <c r="D16" s="14">
        <f t="shared" ref="D16:H16" si="1">SUM(D14:D15)</f>
        <v>15205802.668296602</v>
      </c>
      <c r="E16" s="14">
        <f t="shared" si="1"/>
        <v>15926071.057134503</v>
      </c>
      <c r="F16" s="14">
        <f t="shared" si="1"/>
        <v>16675406.83849255</v>
      </c>
      <c r="G16" s="14">
        <f t="shared" si="1"/>
        <v>17125344.007791527</v>
      </c>
      <c r="H16" s="14">
        <f t="shared" si="1"/>
        <v>7181292.2091953885</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1"/>
  <sheetViews>
    <sheetView workbookViewId="0">
      <selection activeCell="B5" sqref="B5:G15"/>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21</v>
      </c>
      <c r="D5" s="5">
        <v>5</v>
      </c>
      <c r="E5" s="5">
        <v>5</v>
      </c>
      <c r="F5" s="5">
        <v>2</v>
      </c>
      <c r="G5" s="5">
        <v>3</v>
      </c>
      <c r="H5" s="6">
        <f t="shared" ref="H5:H15" si="0">SUM(C5:G5)</f>
        <v>36</v>
      </c>
    </row>
    <row r="6" spans="2:8" x14ac:dyDescent="0.25">
      <c r="B6" s="4" t="s">
        <v>75</v>
      </c>
      <c r="C6" s="5">
        <v>612</v>
      </c>
      <c r="D6" s="5">
        <v>73</v>
      </c>
      <c r="E6" s="5">
        <v>124</v>
      </c>
      <c r="F6" s="5">
        <v>20</v>
      </c>
      <c r="G6" s="5">
        <v>51</v>
      </c>
      <c r="H6" s="6">
        <f t="shared" si="0"/>
        <v>880</v>
      </c>
    </row>
    <row r="7" spans="2:8" x14ac:dyDescent="0.25">
      <c r="B7" s="4" t="s">
        <v>76</v>
      </c>
      <c r="C7" s="5">
        <v>151</v>
      </c>
      <c r="D7" s="5">
        <v>6</v>
      </c>
      <c r="E7" s="5">
        <v>26</v>
      </c>
      <c r="F7" s="5">
        <v>5</v>
      </c>
      <c r="G7" s="5">
        <v>33</v>
      </c>
      <c r="H7" s="6">
        <f t="shared" si="0"/>
        <v>221</v>
      </c>
    </row>
    <row r="8" spans="2:8" x14ac:dyDescent="0.25">
      <c r="B8" s="4" t="s">
        <v>77</v>
      </c>
      <c r="C8" s="5">
        <v>26</v>
      </c>
      <c r="D8" s="5">
        <v>2</v>
      </c>
      <c r="E8" s="5">
        <v>6</v>
      </c>
      <c r="F8" s="5">
        <v>1</v>
      </c>
      <c r="G8" s="5">
        <v>10</v>
      </c>
      <c r="H8" s="6">
        <f t="shared" si="0"/>
        <v>45</v>
      </c>
    </row>
    <row r="9" spans="2:8" x14ac:dyDescent="0.25">
      <c r="B9" s="4" t="s">
        <v>78</v>
      </c>
      <c r="C9" s="5">
        <v>119</v>
      </c>
      <c r="D9" s="5">
        <v>17</v>
      </c>
      <c r="E9" s="5">
        <v>22</v>
      </c>
      <c r="F9" s="5">
        <v>5</v>
      </c>
      <c r="G9" s="5">
        <v>12</v>
      </c>
      <c r="H9" s="6">
        <f t="shared" si="0"/>
        <v>175</v>
      </c>
    </row>
    <row r="10" spans="2:8" x14ac:dyDescent="0.25">
      <c r="B10" s="4" t="s">
        <v>79</v>
      </c>
      <c r="C10" s="5">
        <v>12</v>
      </c>
      <c r="D10" s="5"/>
      <c r="E10" s="5">
        <v>4</v>
      </c>
      <c r="F10" s="5">
        <v>1</v>
      </c>
      <c r="G10" s="5">
        <v>3</v>
      </c>
      <c r="H10" s="6">
        <f t="shared" si="0"/>
        <v>20</v>
      </c>
    </row>
    <row r="11" spans="2:8" x14ac:dyDescent="0.25">
      <c r="B11" s="4" t="s">
        <v>80</v>
      </c>
      <c r="C11" s="5">
        <v>43</v>
      </c>
      <c r="D11" s="5">
        <v>2</v>
      </c>
      <c r="E11" s="5">
        <v>9</v>
      </c>
      <c r="F11" s="5">
        <v>4</v>
      </c>
      <c r="G11" s="5">
        <v>6</v>
      </c>
      <c r="H11" s="6">
        <f t="shared" si="0"/>
        <v>64</v>
      </c>
    </row>
    <row r="12" spans="2:8" x14ac:dyDescent="0.25">
      <c r="B12" s="4" t="s">
        <v>81</v>
      </c>
      <c r="C12" s="5">
        <v>167</v>
      </c>
      <c r="D12" s="5">
        <v>21</v>
      </c>
      <c r="E12" s="5">
        <v>40</v>
      </c>
      <c r="F12" s="5">
        <v>7</v>
      </c>
      <c r="G12" s="5">
        <v>25</v>
      </c>
      <c r="H12" s="6">
        <f t="shared" si="0"/>
        <v>260</v>
      </c>
    </row>
    <row r="13" spans="2:8" x14ac:dyDescent="0.25">
      <c r="B13" s="4" t="s">
        <v>82</v>
      </c>
      <c r="C13" s="5">
        <v>75</v>
      </c>
      <c r="D13" s="5">
        <v>2</v>
      </c>
      <c r="E13" s="5">
        <v>2</v>
      </c>
      <c r="F13" s="5"/>
      <c r="G13" s="5">
        <v>6</v>
      </c>
      <c r="H13" s="6">
        <f t="shared" si="0"/>
        <v>85</v>
      </c>
    </row>
    <row r="14" spans="2:8" x14ac:dyDescent="0.25">
      <c r="B14" s="4" t="s">
        <v>83</v>
      </c>
      <c r="C14" s="5">
        <v>427</v>
      </c>
      <c r="D14" s="5">
        <v>25</v>
      </c>
      <c r="E14" s="5">
        <v>70</v>
      </c>
      <c r="F14" s="5">
        <v>11</v>
      </c>
      <c r="G14" s="5">
        <v>69</v>
      </c>
      <c r="H14" s="6">
        <f t="shared" si="0"/>
        <v>602</v>
      </c>
    </row>
    <row r="15" spans="2:8" x14ac:dyDescent="0.25">
      <c r="B15" s="4" t="s">
        <v>84</v>
      </c>
      <c r="C15" s="5">
        <v>140</v>
      </c>
      <c r="D15" s="5">
        <v>5</v>
      </c>
      <c r="E15" s="5">
        <v>12</v>
      </c>
      <c r="F15" s="5">
        <v>5</v>
      </c>
      <c r="G15" s="5">
        <v>9</v>
      </c>
      <c r="H15" s="6">
        <f t="shared" si="0"/>
        <v>171</v>
      </c>
    </row>
    <row r="16" spans="2:8" x14ac:dyDescent="0.25">
      <c r="B16" s="7" t="s">
        <v>11</v>
      </c>
      <c r="C16" s="6">
        <f>SUM(C5:C15)</f>
        <v>1793</v>
      </c>
      <c r="D16" s="6">
        <f t="shared" ref="D16:H16" si="1">SUM(D5:D15)</f>
        <v>158</v>
      </c>
      <c r="E16" s="6">
        <f t="shared" si="1"/>
        <v>320</v>
      </c>
      <c r="F16" s="6">
        <f t="shared" si="1"/>
        <v>61</v>
      </c>
      <c r="G16" s="6">
        <f t="shared" si="1"/>
        <v>227</v>
      </c>
      <c r="H16" s="6">
        <f t="shared" si="1"/>
        <v>2559</v>
      </c>
    </row>
    <row r="18" spans="2:8" ht="63" customHeight="1" x14ac:dyDescent="0.25">
      <c r="B18" s="2" t="s">
        <v>58</v>
      </c>
      <c r="C18" s="15" t="s">
        <v>59</v>
      </c>
      <c r="D18" s="15"/>
      <c r="E18" s="15"/>
      <c r="F18" s="15"/>
      <c r="G18" s="15"/>
      <c r="H18" s="15"/>
    </row>
    <row r="19" spans="2:8" ht="31.5" customHeight="1" x14ac:dyDescent="0.25">
      <c r="B19" s="12" t="s">
        <v>21</v>
      </c>
      <c r="C19" s="16" t="s">
        <v>60</v>
      </c>
      <c r="D19" s="16"/>
      <c r="E19" s="16"/>
      <c r="F19" s="16"/>
      <c r="G19" s="16"/>
      <c r="H19" s="16"/>
    </row>
    <row r="20" spans="2:8" ht="31.5" customHeight="1" x14ac:dyDescent="0.25">
      <c r="B20" s="12" t="s">
        <v>23</v>
      </c>
      <c r="C20" s="16" t="s">
        <v>61</v>
      </c>
      <c r="D20" s="16"/>
      <c r="E20" s="16"/>
      <c r="F20" s="16"/>
      <c r="G20" s="16"/>
      <c r="H20" s="16"/>
    </row>
    <row r="21" spans="2:8" ht="33" customHeight="1" x14ac:dyDescent="0.25">
      <c r="B21" s="1" t="s">
        <v>10</v>
      </c>
      <c r="C21" s="15" t="s">
        <v>13</v>
      </c>
      <c r="D21" s="15"/>
      <c r="E21" s="15"/>
      <c r="F21" s="15"/>
      <c r="G21" s="15"/>
      <c r="H21" s="15"/>
    </row>
  </sheetData>
  <mergeCells count="4">
    <mergeCell ref="C21:H21"/>
    <mergeCell ref="C18:H18"/>
    <mergeCell ref="C19:H19"/>
    <mergeCell ref="C20:H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9"/>
  <sheetViews>
    <sheetView tabSelected="1" workbookViewId="0">
      <selection activeCell="B5" sqref="B5:M15"/>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v>2</v>
      </c>
      <c r="D5" s="5">
        <v>5</v>
      </c>
      <c r="E5" s="5">
        <v>1</v>
      </c>
      <c r="F5" s="5"/>
      <c r="G5" s="5"/>
      <c r="H5" s="5">
        <v>1</v>
      </c>
      <c r="I5" s="5"/>
      <c r="J5" s="5">
        <v>2</v>
      </c>
      <c r="K5" s="5">
        <v>3</v>
      </c>
      <c r="L5" s="5">
        <v>3</v>
      </c>
      <c r="M5" s="5"/>
      <c r="N5" s="6">
        <f t="shared" ref="N5:N15" si="0">SUM(C5:M5)</f>
        <v>17</v>
      </c>
    </row>
    <row r="6" spans="2:14" x14ac:dyDescent="0.25">
      <c r="B6" s="4" t="s">
        <v>75</v>
      </c>
      <c r="C6" s="5">
        <v>242</v>
      </c>
      <c r="D6" s="5">
        <v>12</v>
      </c>
      <c r="E6" s="5">
        <v>131</v>
      </c>
      <c r="F6" s="5">
        <v>8</v>
      </c>
      <c r="G6" s="5">
        <v>25</v>
      </c>
      <c r="H6" s="5">
        <v>9</v>
      </c>
      <c r="I6" s="5"/>
      <c r="J6" s="5">
        <v>16</v>
      </c>
      <c r="K6" s="5">
        <v>21</v>
      </c>
      <c r="L6" s="5">
        <v>367</v>
      </c>
      <c r="M6" s="5">
        <v>24</v>
      </c>
      <c r="N6" s="6">
        <f t="shared" si="0"/>
        <v>855</v>
      </c>
    </row>
    <row r="7" spans="2:14" x14ac:dyDescent="0.25">
      <c r="B7" s="4" t="s">
        <v>76</v>
      </c>
      <c r="C7" s="5">
        <v>20</v>
      </c>
      <c r="D7" s="5">
        <v>1</v>
      </c>
      <c r="E7" s="5">
        <v>40</v>
      </c>
      <c r="F7" s="5">
        <v>1</v>
      </c>
      <c r="G7" s="5">
        <v>1</v>
      </c>
      <c r="H7" s="5">
        <v>1</v>
      </c>
      <c r="I7" s="5"/>
      <c r="J7" s="5">
        <v>4</v>
      </c>
      <c r="K7" s="5">
        <v>5</v>
      </c>
      <c r="L7" s="5">
        <v>423</v>
      </c>
      <c r="M7" s="5">
        <v>46</v>
      </c>
      <c r="N7" s="6">
        <f t="shared" si="0"/>
        <v>542</v>
      </c>
    </row>
    <row r="8" spans="2:14" x14ac:dyDescent="0.25">
      <c r="B8" s="4" t="s">
        <v>77</v>
      </c>
      <c r="C8" s="5">
        <v>2</v>
      </c>
      <c r="D8" s="5">
        <v>4</v>
      </c>
      <c r="E8" s="5"/>
      <c r="F8" s="5"/>
      <c r="G8" s="5"/>
      <c r="H8" s="5"/>
      <c r="I8" s="5"/>
      <c r="J8" s="5">
        <v>2</v>
      </c>
      <c r="K8" s="5">
        <v>1</v>
      </c>
      <c r="L8" s="5">
        <v>1</v>
      </c>
      <c r="M8" s="5"/>
      <c r="N8" s="6">
        <f t="shared" si="0"/>
        <v>10</v>
      </c>
    </row>
    <row r="9" spans="2:14" x14ac:dyDescent="0.25">
      <c r="B9" s="4" t="s">
        <v>78</v>
      </c>
      <c r="C9" s="5">
        <v>11</v>
      </c>
      <c r="D9" s="5">
        <v>4</v>
      </c>
      <c r="E9" s="5">
        <v>4</v>
      </c>
      <c r="F9" s="5">
        <v>1</v>
      </c>
      <c r="G9" s="5">
        <v>1</v>
      </c>
      <c r="H9" s="5"/>
      <c r="I9" s="5"/>
      <c r="J9" s="5">
        <v>2</v>
      </c>
      <c r="K9" s="5"/>
      <c r="L9" s="5">
        <v>132</v>
      </c>
      <c r="M9" s="5">
        <v>6</v>
      </c>
      <c r="N9" s="6">
        <f t="shared" si="0"/>
        <v>161</v>
      </c>
    </row>
    <row r="10" spans="2:14" x14ac:dyDescent="0.25">
      <c r="B10" s="4" t="s">
        <v>79</v>
      </c>
      <c r="C10" s="5"/>
      <c r="D10" s="5">
        <v>1</v>
      </c>
      <c r="E10" s="5"/>
      <c r="F10" s="5"/>
      <c r="G10" s="5"/>
      <c r="H10" s="5">
        <v>1</v>
      </c>
      <c r="I10" s="5"/>
      <c r="J10" s="5"/>
      <c r="K10" s="5"/>
      <c r="L10" s="5">
        <v>1</v>
      </c>
      <c r="M10" s="5"/>
      <c r="N10" s="6">
        <f t="shared" si="0"/>
        <v>3</v>
      </c>
    </row>
    <row r="11" spans="2:14" x14ac:dyDescent="0.25">
      <c r="B11" s="4" t="s">
        <v>80</v>
      </c>
      <c r="C11" s="5"/>
      <c r="D11" s="5">
        <v>2</v>
      </c>
      <c r="E11" s="5"/>
      <c r="F11" s="5"/>
      <c r="G11" s="5">
        <v>1</v>
      </c>
      <c r="H11" s="5"/>
      <c r="I11" s="5"/>
      <c r="J11" s="5"/>
      <c r="K11" s="5"/>
      <c r="L11" s="5"/>
      <c r="M11" s="5"/>
      <c r="N11" s="6">
        <f t="shared" si="0"/>
        <v>3</v>
      </c>
    </row>
    <row r="12" spans="2:14" x14ac:dyDescent="0.25">
      <c r="B12" s="4" t="s">
        <v>81</v>
      </c>
      <c r="C12" s="5">
        <v>14</v>
      </c>
      <c r="D12" s="5">
        <v>2</v>
      </c>
      <c r="E12" s="5">
        <v>6</v>
      </c>
      <c r="F12" s="5"/>
      <c r="G12" s="5">
        <v>1</v>
      </c>
      <c r="H12" s="5">
        <v>5</v>
      </c>
      <c r="I12" s="5"/>
      <c r="J12" s="5">
        <v>12</v>
      </c>
      <c r="K12" s="5">
        <v>4</v>
      </c>
      <c r="L12" s="5">
        <v>55</v>
      </c>
      <c r="M12" s="5">
        <v>9</v>
      </c>
      <c r="N12" s="6">
        <f t="shared" si="0"/>
        <v>108</v>
      </c>
    </row>
    <row r="13" spans="2:14" x14ac:dyDescent="0.25">
      <c r="B13" s="4" t="s">
        <v>82</v>
      </c>
      <c r="C13" s="5"/>
      <c r="D13" s="5">
        <v>1</v>
      </c>
      <c r="E13" s="5">
        <v>3</v>
      </c>
      <c r="F13" s="5"/>
      <c r="G13" s="5">
        <v>2</v>
      </c>
      <c r="H13" s="5"/>
      <c r="I13" s="5"/>
      <c r="J13" s="5">
        <v>2</v>
      </c>
      <c r="K13" s="5">
        <v>2</v>
      </c>
      <c r="L13" s="5">
        <v>3</v>
      </c>
      <c r="M13" s="5">
        <v>5</v>
      </c>
      <c r="N13" s="6">
        <f t="shared" si="0"/>
        <v>18</v>
      </c>
    </row>
    <row r="14" spans="2:14" x14ac:dyDescent="0.25">
      <c r="B14" s="4" t="s">
        <v>83</v>
      </c>
      <c r="C14" s="5">
        <v>121</v>
      </c>
      <c r="D14" s="5">
        <v>2</v>
      </c>
      <c r="E14" s="5">
        <v>65</v>
      </c>
      <c r="F14" s="5">
        <v>2</v>
      </c>
      <c r="G14" s="5">
        <v>16</v>
      </c>
      <c r="H14" s="5">
        <v>5</v>
      </c>
      <c r="I14" s="5"/>
      <c r="J14" s="5">
        <v>20</v>
      </c>
      <c r="K14" s="5">
        <v>6</v>
      </c>
      <c r="L14" s="5">
        <v>244</v>
      </c>
      <c r="M14" s="5">
        <v>45</v>
      </c>
      <c r="N14" s="6">
        <f t="shared" si="0"/>
        <v>526</v>
      </c>
    </row>
    <row r="15" spans="2:14" x14ac:dyDescent="0.25">
      <c r="B15" s="4" t="s">
        <v>84</v>
      </c>
      <c r="C15" s="5">
        <v>16</v>
      </c>
      <c r="D15" s="5"/>
      <c r="E15" s="5">
        <v>11</v>
      </c>
      <c r="F15" s="5">
        <v>1</v>
      </c>
      <c r="G15" s="5">
        <v>4</v>
      </c>
      <c r="H15" s="5"/>
      <c r="I15" s="5"/>
      <c r="J15" s="5">
        <v>4</v>
      </c>
      <c r="K15" s="5">
        <v>2</v>
      </c>
      <c r="L15" s="5">
        <v>136</v>
      </c>
      <c r="M15" s="5">
        <v>11</v>
      </c>
      <c r="N15" s="6">
        <f t="shared" si="0"/>
        <v>185</v>
      </c>
    </row>
    <row r="16" spans="2:14" x14ac:dyDescent="0.25">
      <c r="B16" s="7" t="s">
        <v>11</v>
      </c>
      <c r="C16" s="6">
        <f>SUM(C5:C15)</f>
        <v>428</v>
      </c>
      <c r="D16" s="6">
        <f t="shared" ref="D16:N16" si="1">SUM(D5:D15)</f>
        <v>34</v>
      </c>
      <c r="E16" s="6">
        <f t="shared" si="1"/>
        <v>261</v>
      </c>
      <c r="F16" s="6">
        <f t="shared" si="1"/>
        <v>13</v>
      </c>
      <c r="G16" s="6">
        <f t="shared" si="1"/>
        <v>51</v>
      </c>
      <c r="H16" s="6">
        <f t="shared" si="1"/>
        <v>22</v>
      </c>
      <c r="I16" s="6">
        <f t="shared" si="1"/>
        <v>0</v>
      </c>
      <c r="J16" s="6">
        <f t="shared" si="1"/>
        <v>64</v>
      </c>
      <c r="K16" s="6">
        <f t="shared" si="1"/>
        <v>44</v>
      </c>
      <c r="L16" s="6">
        <f t="shared" si="1"/>
        <v>1365</v>
      </c>
      <c r="M16" s="6">
        <f t="shared" si="1"/>
        <v>146</v>
      </c>
      <c r="N16" s="6">
        <f t="shared" si="1"/>
        <v>2428</v>
      </c>
    </row>
    <row r="18" spans="2:14" ht="31.5" customHeight="1" x14ac:dyDescent="0.25">
      <c r="B18" s="12" t="s">
        <v>21</v>
      </c>
      <c r="C18" s="16" t="s">
        <v>73</v>
      </c>
      <c r="D18" s="16"/>
      <c r="E18" s="16"/>
      <c r="F18" s="16"/>
      <c r="G18" s="16"/>
      <c r="H18" s="16"/>
      <c r="I18" s="16"/>
      <c r="J18" s="16"/>
      <c r="K18" s="16"/>
      <c r="L18" s="16"/>
      <c r="M18" s="16"/>
      <c r="N18" s="16"/>
    </row>
    <row r="19" spans="2:14" ht="33" customHeight="1" x14ac:dyDescent="0.25">
      <c r="B19" s="1" t="s">
        <v>10</v>
      </c>
      <c r="C19" s="15" t="s">
        <v>13</v>
      </c>
      <c r="D19" s="15"/>
      <c r="E19" s="15"/>
      <c r="F19" s="15"/>
      <c r="G19" s="15"/>
      <c r="H19" s="15"/>
      <c r="I19" s="15"/>
      <c r="J19" s="15"/>
      <c r="K19" s="15"/>
      <c r="L19" s="15"/>
      <c r="M19" s="15"/>
      <c r="N19" s="15"/>
    </row>
  </sheetData>
  <mergeCells count="2">
    <mergeCell ref="C18:N18"/>
    <mergeCell ref="C19:N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2022-01-21T14:50:41Z</dcterms:modified>
</cp:coreProperties>
</file>