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REPORTES 70 CENTROS\Semanal\2024\Semana 02\"/>
    </mc:Choice>
  </mc:AlternateContent>
  <bookViews>
    <workbookView xWindow="0" yWindow="0" windowWidth="15300" windowHeight="7260"/>
  </bookViews>
  <sheets>
    <sheet name="Sem_02_2024" sheetId="1" r:id="rId1"/>
    <sheet name="Acum_sem_02_2024" sheetId="2" r:id="rId2"/>
  </sheets>
  <externalReferences>
    <externalReference r:id="rId3"/>
  </externalReferenc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C3" i="2"/>
  <c r="C2" i="2"/>
  <c r="B94" i="1"/>
  <c r="B93" i="1"/>
  <c r="B92" i="1"/>
  <c r="C3" i="1"/>
  <c r="C2" i="1"/>
</calcChain>
</file>

<file path=xl/sharedStrings.xml><?xml version="1.0" encoding="utf-8"?>
<sst xmlns="http://schemas.openxmlformats.org/spreadsheetml/2006/main" count="311" uniqueCount="106">
  <si>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</si>
  <si>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</si>
  <si>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</si>
  <si>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</si>
  <si>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</si>
  <si>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</si>
  <si>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</si>
  <si>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</si>
  <si>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</si>
  <si>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</si>
  <si>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</si>
  <si>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</si>
  <si>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</si>
  <si>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</si>
  <si>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</si>
  <si>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</si>
  <si>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</si>
  <si>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</si>
  <si>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</si>
  <si>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</si>
  <si>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</si>
  <si>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</si>
  <si>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</si>
  <si>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</si>
  <si>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</si>
  <si>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</si>
  <si>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</si>
  <si>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</si>
  <si>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</si>
  <si>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</si>
  <si>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</si>
  <si>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</si>
  <si>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</si>
  <si>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</si>
  <si>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</si>
  <si>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</si>
  <si>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</si>
  <si>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</si>
  <si>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</si>
  <si>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</si>
  <si>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</si>
  <si>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</si>
  <si>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</si>
  <si>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</si>
  <si>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</si>
  <si>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</si>
  <si>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</si>
  <si>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</si>
  <si>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</si>
  <si>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</si>
  <si>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</si>
  <si>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</si>
  <si>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</si>
  <si>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</si>
  <si>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</si>
  <si>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</si>
  <si>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</si>
  <si>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</si>
  <si>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</si>
  <si>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</si>
  <si>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</si>
  <si>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</si>
  <si>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</si>
  <si>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</si>
  <si>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</si>
  <si>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</si>
  <si>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</si>
  <si>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</si>
  <si>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</si>
  <si>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</si>
  <si>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</si>
  <si>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</si>
  <si>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2022*</t>
  </si>
  <si>
    <t>2023**</t>
  </si>
  <si>
    <t>2024***</t>
  </si>
  <si>
    <t>2022-2023</t>
  </si>
  <si>
    <t>2023-2024</t>
  </si>
  <si>
    <t>2022 - 2023</t>
  </si>
  <si>
    <t>2023 - 2024</t>
  </si>
  <si>
    <t/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</si>
  <si>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</si>
  <si>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</si>
  <si>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</si>
  <si>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</si>
  <si>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</si>
  <si>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</si>
  <si>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</si>
  <si>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</si>
  <si>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</si>
  <si>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</si>
  <si>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</si>
  <si>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</si>
  <si>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</si>
  <si>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</si>
  <si>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</si>
  <si>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</si>
  <si>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</si>
  <si>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</si>
  <si>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</si>
  <si>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</si>
  <si>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actialización de la oferta hotelera en estos centos, los datos no son estrictamente comparables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</si>
  <si>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</si>
  <si>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</si>
  <si>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2/ Debido a la actualización de la oferta hotelera en estos centros, los datos no son estrictamente comparables.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</si>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</sst>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164" fontId="6" fillId="0" borderId="24" xfId="1" applyNumberFormat="1" applyFont="1" applyFill="1" applyBorder="1" applyAlignment="1">
      <alignment horizontal="left" vertical="center" indent="3"/>
    </xf>
    <xf numFmtId="3" fontId="6" fillId="0" borderId="13" xfId="1" applyNumberFormat="1" applyFont="1" applyFill="1" applyBorder="1" applyAlignment="1">
      <alignment horizontal="right"/>
    </xf>
    <xf numFmtId="168" fontId="6" fillId="0" borderId="16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6" fillId="0" borderId="16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699553</xdr:colOff>
      <xdr:row>0</xdr:row>
      <xdr:rowOff>20782</xdr:rowOff>
    </xdr:from>
    <xdr:to>
      <xdr:col>20</xdr:col>
      <xdr:colOff>757538</xdr:colOff>
      <xdr:row>4</xdr:row>
      <xdr:rowOff>74383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6280" y="20782"/>
          <a:ext cx="1633940" cy="850237"/>
        </a:xfrm>
        <a:prstGeom prst="rect">
          <a:avLst/>
        </a:prstGeom>
      </xdr:spPr>
    </xdr:pic>
    <xdr:clientData/>
  </xdr:twoCellAnchor>
  <xdr:twoCellAnchor editAs="oneCell">
    <xdr:from>
      <xdr:col>16</xdr:col>
      <xdr:colOff>27708</xdr:colOff>
      <xdr:row>0</xdr:row>
      <xdr:rowOff>0</xdr:rowOff>
    </xdr:from>
    <xdr:to>
      <xdr:col>18</xdr:col>
      <xdr:colOff>498458</xdr:colOff>
      <xdr:row>5</xdr:row>
      <xdr:rowOff>59584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91163" y="0"/>
          <a:ext cx="2064022" cy="10294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604379</xdr:colOff>
      <xdr:row>0</xdr:row>
      <xdr:rowOff>31401</xdr:rowOff>
    </xdr:from>
    <xdr:to>
      <xdr:col>20</xdr:col>
      <xdr:colOff>652572</xdr:colOff>
      <xdr:row>4</xdr:row>
      <xdr:rowOff>85002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3390" y="31401"/>
          <a:ext cx="1618248" cy="870030"/>
        </a:xfrm>
        <a:prstGeom prst="rect">
          <a:avLst/>
        </a:prstGeom>
      </xdr:spPr>
    </xdr:pic>
    <xdr:clientData/>
  </xdr:twoCellAnchor>
  <xdr:twoCellAnchor editAs="oneCell">
    <xdr:from>
      <xdr:col>16</xdr:col>
      <xdr:colOff>9063</xdr:colOff>
      <xdr:row>0</xdr:row>
      <xdr:rowOff>0</xdr:rowOff>
    </xdr:from>
    <xdr:to>
      <xdr:col>18</xdr:col>
      <xdr:colOff>483048</xdr:colOff>
      <xdr:row>5</xdr:row>
      <xdr:rowOff>59584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77085" y="0"/>
          <a:ext cx="2064974" cy="1053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Semanal%20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Base de Datos"/>
      <sheetName val="Semanal"/>
      <sheetName val="Acumulado"/>
      <sheetName val="Catalogo"/>
    </sheetNames>
    <sheetDataSet>
      <sheetData sheetId="0" refreshError="1"/>
      <sheetData sheetId="1" refreshError="1"/>
      <sheetData sheetId="2" refreshError="1"/>
      <sheetData sheetId="3">
        <row r="2">
          <cell r="J2" t="str">
            <v>2024-01-08</v>
          </cell>
          <cell r="K2" t="str">
            <v>2024-01-14</v>
          </cell>
        </row>
        <row r="3">
          <cell r="J3" t="str">
            <v>2024-01-01</v>
          </cell>
        </row>
        <row r="4">
          <cell r="J4" t="str">
            <v>2023-01-09</v>
          </cell>
          <cell r="K4" t="str">
            <v>2023-01-15</v>
          </cell>
        </row>
        <row r="5">
          <cell r="J5" t="str">
            <v>2023-01-02</v>
          </cell>
        </row>
        <row r="6">
          <cell r="J6" t="str">
            <v>2022-01-10</v>
          </cell>
          <cell r="K6" t="str">
            <v>2022-01-16</v>
          </cell>
        </row>
        <row r="7">
          <cell r="J7" t="str">
            <v>2022-01-03</v>
          </cell>
        </row>
      </sheetData>
      <sheetData sheetId="4" refreshError="1"/>
      <sheetData sheetId="5" refreshError="1"/>
      <sheetData sheetId="6">
        <row r="1">
          <cell r="J1">
            <v>2024</v>
          </cell>
          <cell r="M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Normal="100" workbookViewId="0">
      <selection activeCell="X41" sqref="X4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2022 - 2024 : Semana 2</v>
      </c>
    </row>
    <row r="3" spans="2:21" ht="18" x14ac:dyDescent="0.25">
      <c r="C3" s="2" t="str">
        <f>"Del "&amp;TEXT('[1]Base de Datos'!J2,"DD-MMMM-AAAA") &amp;" al "&amp;TEXT('[1]Base de Datos'!K2,"DD-MMMM-AAAA")</f>
        <v>Del 08-enero-2024 al 14-enero-2024</v>
      </c>
    </row>
    <row r="6" spans="2:21" s="3" customFormat="1" ht="24" customHeight="1" x14ac:dyDescent="0.25">
      <c r="B6" s="102" t="s">
        <v>0</v>
      </c>
      <c r="C6" s="102" t="s">
        <v>1</v>
      </c>
      <c r="D6" s="102"/>
      <c r="E6" s="102"/>
      <c r="F6" s="102"/>
      <c r="G6" s="102"/>
      <c r="H6" s="102"/>
      <c r="I6" s="102"/>
      <c r="J6" s="102" t="s">
        <v>2</v>
      </c>
      <c r="K6" s="102"/>
      <c r="L6" s="102"/>
      <c r="M6" s="102"/>
      <c r="N6" s="102"/>
      <c r="O6" s="102"/>
      <c r="P6" s="102"/>
      <c r="Q6" s="101" t="s">
        <v>3</v>
      </c>
      <c r="R6" s="101"/>
      <c r="S6" s="101"/>
      <c r="T6" s="101"/>
      <c r="U6" s="101"/>
    </row>
    <row r="7" spans="2:21" s="3" customFormat="1" ht="24" customHeight="1" x14ac:dyDescent="0.25">
      <c r="B7" s="102"/>
      <c r="C7" s="102" t="s">
        <v>72</v>
      </c>
      <c r="D7" s="102" t="s">
        <v>73</v>
      </c>
      <c r="E7" s="102" t="s">
        <v>74</v>
      </c>
      <c r="F7" s="103" t="s">
        <v>4</v>
      </c>
      <c r="G7" s="104"/>
      <c r="H7" s="103" t="s">
        <v>5</v>
      </c>
      <c r="I7" s="104"/>
      <c r="J7" s="102" t="s">
        <v>72</v>
      </c>
      <c r="K7" s="102" t="s">
        <v>73</v>
      </c>
      <c r="L7" s="102" t="s">
        <v>74</v>
      </c>
      <c r="M7" s="103" t="s">
        <v>4</v>
      </c>
      <c r="N7" s="104"/>
      <c r="O7" s="103" t="s">
        <v>5</v>
      </c>
      <c r="P7" s="104"/>
      <c r="Q7" s="101" t="s">
        <v>72</v>
      </c>
      <c r="R7" s="101" t="s">
        <v>73</v>
      </c>
      <c r="S7" s="101" t="s">
        <v>74</v>
      </c>
      <c r="T7" s="101" t="s">
        <v>6</v>
      </c>
      <c r="U7" s="101"/>
    </row>
    <row r="8" spans="2:21" s="3" customFormat="1" ht="12.75" x14ac:dyDescent="0.25">
      <c r="B8" s="102"/>
      <c r="C8" s="102"/>
      <c r="D8" s="102"/>
      <c r="E8" s="102"/>
      <c r="F8" s="4" t="s">
        <v>75</v>
      </c>
      <c r="G8" s="4" t="s">
        <v>76</v>
      </c>
      <c r="H8" s="4" t="s">
        <v>75</v>
      </c>
      <c r="I8" s="4" t="s">
        <v>76</v>
      </c>
      <c r="J8" s="102"/>
      <c r="K8" s="102"/>
      <c r="L8" s="102"/>
      <c r="M8" s="4" t="s">
        <v>75</v>
      </c>
      <c r="N8" s="4" t="s">
        <v>76</v>
      </c>
      <c r="O8" s="4" t="s">
        <v>75</v>
      </c>
      <c r="P8" s="4" t="s">
        <v>76</v>
      </c>
      <c r="Q8" s="101"/>
      <c r="R8" s="101"/>
      <c r="S8" s="101"/>
      <c r="T8" s="5" t="s">
        <v>77</v>
      </c>
      <c r="U8" s="5" t="s">
        <v>78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427553</v>
      </c>
      <c r="D10" s="9">
        <v>431437</v>
      </c>
      <c r="E10" s="9">
        <v>432255</v>
      </c>
      <c r="F10" s="8">
        <v>3884</v>
      </c>
      <c r="G10" s="10">
        <v>818</v>
      </c>
      <c r="H10" s="11">
        <v>0.90842538819748686</v>
      </c>
      <c r="I10" s="11">
        <v>0.18959894492127649</v>
      </c>
      <c r="J10" s="9">
        <v>189856.17160000006</v>
      </c>
      <c r="K10" s="9">
        <v>240106.54110000003</v>
      </c>
      <c r="L10" s="9">
        <v>235502.75</v>
      </c>
      <c r="M10" s="9">
        <v>50250.369499999972</v>
      </c>
      <c r="N10" s="9">
        <v>-4603.7911000000313</v>
      </c>
      <c r="O10" s="12">
        <v>26.467598644025301</v>
      </c>
      <c r="P10" s="12">
        <v>-1.9173951192286043</v>
      </c>
      <c r="Q10" s="13">
        <v>44.405295156389982</v>
      </c>
      <c r="R10" s="13">
        <v>55.652746774152426</v>
      </c>
      <c r="S10" s="13">
        <v>54.482365733189894</v>
      </c>
      <c r="T10" s="13">
        <v>11.247451617762444</v>
      </c>
      <c r="U10" s="13">
        <v>-1.1703810409625319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201715</v>
      </c>
      <c r="D12" s="22">
        <v>205220</v>
      </c>
      <c r="E12" s="22">
        <v>205203</v>
      </c>
      <c r="F12" s="22">
        <v>3505</v>
      </c>
      <c r="G12" s="22">
        <v>-17</v>
      </c>
      <c r="H12" s="23">
        <v>1.7376000793198232</v>
      </c>
      <c r="I12" s="23">
        <v>-8.2837930026280482E-3</v>
      </c>
      <c r="J12" s="21">
        <v>113748.98720000003</v>
      </c>
      <c r="K12" s="22">
        <v>141990.50690000001</v>
      </c>
      <c r="L12" s="22">
        <v>134958.22879999998</v>
      </c>
      <c r="M12" s="22">
        <v>28241.519699999975</v>
      </c>
      <c r="N12" s="22">
        <v>-7032.278100000025</v>
      </c>
      <c r="O12" s="23">
        <v>24.827930687720425</v>
      </c>
      <c r="P12" s="24">
        <v>-4.952639619036403</v>
      </c>
      <c r="Q12" s="25">
        <v>56.390941278536566</v>
      </c>
      <c r="R12" s="26">
        <v>69.189409852840853</v>
      </c>
      <c r="S12" s="26">
        <v>65.768155826181868</v>
      </c>
      <c r="T12" s="27">
        <v>12.798468574304287</v>
      </c>
      <c r="U12" s="83">
        <v>-3.4212540266589855</v>
      </c>
    </row>
    <row r="13" spans="2:21" s="36" customFormat="1" ht="18" customHeight="1" x14ac:dyDescent="0.25">
      <c r="B13" s="28" t="s">
        <v>9</v>
      </c>
      <c r="C13" s="29">
        <v>67865</v>
      </c>
      <c r="D13" s="30">
        <v>68968</v>
      </c>
      <c r="E13" s="30">
        <v>69013</v>
      </c>
      <c r="F13" s="30">
        <v>1103</v>
      </c>
      <c r="G13" s="30">
        <v>45</v>
      </c>
      <c r="H13" s="31">
        <v>1.6252854932586658</v>
      </c>
      <c r="I13" s="31">
        <v>6.5247651084554548E-2</v>
      </c>
      <c r="J13" s="29">
        <v>43302.178100000005</v>
      </c>
      <c r="K13" s="30">
        <v>52546.855299999996</v>
      </c>
      <c r="L13" s="30">
        <v>52718.952799999999</v>
      </c>
      <c r="M13" s="30">
        <v>9244.677199999991</v>
      </c>
      <c r="N13" s="30">
        <v>172.09750000000349</v>
      </c>
      <c r="O13" s="31">
        <v>21.349219844440093</v>
      </c>
      <c r="P13" s="32">
        <v>0.32751246295799064</v>
      </c>
      <c r="Q13" s="33">
        <v>63.80634804391071</v>
      </c>
      <c r="R13" s="34">
        <v>76.190197337895825</v>
      </c>
      <c r="S13" s="34">
        <v>76.389887122716004</v>
      </c>
      <c r="T13" s="35">
        <v>12.383849293985115</v>
      </c>
      <c r="U13" s="84">
        <v>0.19968978482017974</v>
      </c>
    </row>
    <row r="14" spans="2:21" s="14" customFormat="1" ht="18" customHeight="1" x14ac:dyDescent="0.25">
      <c r="B14" s="37" t="s">
        <v>10</v>
      </c>
      <c r="C14" s="38">
        <v>4063</v>
      </c>
      <c r="D14" s="39">
        <v>4345</v>
      </c>
      <c r="E14" s="39">
        <v>4345</v>
      </c>
      <c r="F14" s="39">
        <v>282</v>
      </c>
      <c r="G14" s="39">
        <v>0</v>
      </c>
      <c r="H14" s="40">
        <v>6.940684223480198</v>
      </c>
      <c r="I14" s="40">
        <v>0</v>
      </c>
      <c r="J14" s="38">
        <v>2282.1871000000001</v>
      </c>
      <c r="K14" s="39">
        <v>3077.998</v>
      </c>
      <c r="L14" s="39">
        <v>3196.1820000000002</v>
      </c>
      <c r="M14" s="39">
        <v>795.81089999999995</v>
      </c>
      <c r="N14" s="39">
        <v>118.1840000000002</v>
      </c>
      <c r="O14" s="40">
        <v>34.870537126425781</v>
      </c>
      <c r="P14" s="41">
        <v>3.8396386222473211</v>
      </c>
      <c r="Q14" s="42">
        <v>56.17</v>
      </c>
      <c r="R14" s="43">
        <v>70.84</v>
      </c>
      <c r="S14" s="43">
        <v>73.56</v>
      </c>
      <c r="T14" s="44">
        <v>14.670000000000002</v>
      </c>
      <c r="U14" s="85">
        <v>2.7199999999999989</v>
      </c>
    </row>
    <row r="15" spans="2:21" s="14" customFormat="1" ht="18" customHeight="1" x14ac:dyDescent="0.25">
      <c r="B15" s="37" t="s">
        <v>11</v>
      </c>
      <c r="C15" s="38">
        <v>34175</v>
      </c>
      <c r="D15" s="39">
        <v>34703</v>
      </c>
      <c r="E15" s="39">
        <v>34933</v>
      </c>
      <c r="F15" s="39">
        <v>528</v>
      </c>
      <c r="G15" s="39">
        <v>230</v>
      </c>
      <c r="H15" s="40">
        <v>1.5449890270665678</v>
      </c>
      <c r="I15" s="40">
        <v>0.66276690776012614</v>
      </c>
      <c r="J15" s="38">
        <v>22784.472500000003</v>
      </c>
      <c r="K15" s="39">
        <v>27262.676800000001</v>
      </c>
      <c r="L15" s="39">
        <v>28180.451099999998</v>
      </c>
      <c r="M15" s="39">
        <v>4478.2042999999976</v>
      </c>
      <c r="N15" s="39">
        <v>917.77429999999731</v>
      </c>
      <c r="O15" s="40">
        <v>19.65463233787834</v>
      </c>
      <c r="P15" s="41">
        <v>3.3664130148804761</v>
      </c>
      <c r="Q15" s="42">
        <v>66.67</v>
      </c>
      <c r="R15" s="43">
        <v>78.56</v>
      </c>
      <c r="S15" s="43">
        <v>80.67</v>
      </c>
      <c r="T15" s="44">
        <v>11.89</v>
      </c>
      <c r="U15" s="85">
        <v>2.1099999999999994</v>
      </c>
    </row>
    <row r="16" spans="2:21" s="53" customFormat="1" ht="18" customHeight="1" x14ac:dyDescent="0.25">
      <c r="B16" s="45" t="s">
        <v>80</v>
      </c>
      <c r="C16" s="46">
        <v>6291</v>
      </c>
      <c r="D16" s="47">
        <v>6765</v>
      </c>
      <c r="E16" s="47">
        <v>6771</v>
      </c>
      <c r="F16" s="47">
        <v>474</v>
      </c>
      <c r="G16" s="47">
        <v>6</v>
      </c>
      <c r="H16" s="48">
        <v>7.534573199809258</v>
      </c>
      <c r="I16" s="48">
        <v>8.8691796008877333E-2</v>
      </c>
      <c r="J16" s="46">
        <v>4528.8909000000003</v>
      </c>
      <c r="K16" s="47">
        <v>4356.66</v>
      </c>
      <c r="L16" s="47">
        <v>4520.9966999999997</v>
      </c>
      <c r="M16" s="47">
        <v>-172.23090000000047</v>
      </c>
      <c r="N16" s="47">
        <v>164.33669999999984</v>
      </c>
      <c r="O16" s="48">
        <v>-3.8029377126307162</v>
      </c>
      <c r="P16" s="49">
        <v>3.7720799878806277</v>
      </c>
      <c r="Q16" s="50">
        <v>68.42</v>
      </c>
      <c r="R16" s="51">
        <v>71.989999999999995</v>
      </c>
      <c r="S16" s="51">
        <v>66.77</v>
      </c>
      <c r="T16" s="52">
        <v>3.5699999999999932</v>
      </c>
      <c r="U16" s="86">
        <v>-5.2199999999999989</v>
      </c>
    </row>
    <row r="17" spans="2:21" s="14" customFormat="1" ht="18" customHeight="1" x14ac:dyDescent="0.25">
      <c r="B17" s="37" t="s">
        <v>81</v>
      </c>
      <c r="C17" s="38">
        <v>676</v>
      </c>
      <c r="D17" s="39">
        <v>905</v>
      </c>
      <c r="E17" s="39">
        <v>775</v>
      </c>
      <c r="F17" s="39">
        <v>229</v>
      </c>
      <c r="G17" s="39">
        <v>-130</v>
      </c>
      <c r="H17" s="40">
        <v>33.875739644970416</v>
      </c>
      <c r="I17" s="40">
        <v>-14.364640883977897</v>
      </c>
      <c r="J17" s="38">
        <v>165.01160000000002</v>
      </c>
      <c r="K17" s="39">
        <v>512.32050000000004</v>
      </c>
      <c r="L17" s="39">
        <v>246.14</v>
      </c>
      <c r="M17" s="39">
        <v>347.30889999999999</v>
      </c>
      <c r="N17" s="39">
        <v>-266.18050000000005</v>
      </c>
      <c r="O17" s="40">
        <v>210.47544536262905</v>
      </c>
      <c r="P17" s="41">
        <v>-51.955855758260704</v>
      </c>
      <c r="Q17" s="42">
        <v>24.41</v>
      </c>
      <c r="R17" s="43">
        <v>56.61</v>
      </c>
      <c r="S17" s="43">
        <v>31.76</v>
      </c>
      <c r="T17" s="44">
        <v>32.200000000000003</v>
      </c>
      <c r="U17" s="85">
        <v>-24.849999999999998</v>
      </c>
    </row>
    <row r="18" spans="2:21" s="14" customFormat="1" ht="18" customHeight="1" x14ac:dyDescent="0.25">
      <c r="B18" s="37" t="s">
        <v>82</v>
      </c>
      <c r="C18" s="38">
        <v>22660</v>
      </c>
      <c r="D18" s="39">
        <v>22250</v>
      </c>
      <c r="E18" s="39">
        <v>22189</v>
      </c>
      <c r="F18" s="39">
        <v>-410</v>
      </c>
      <c r="G18" s="39">
        <v>-61</v>
      </c>
      <c r="H18" s="40">
        <v>-1.8093556928508336</v>
      </c>
      <c r="I18" s="40">
        <v>-0.27415730337078115</v>
      </c>
      <c r="J18" s="38">
        <v>13541.616</v>
      </c>
      <c r="K18" s="39">
        <v>17337.2</v>
      </c>
      <c r="L18" s="39">
        <v>16575.183000000001</v>
      </c>
      <c r="M18" s="39">
        <v>3795.5840000000007</v>
      </c>
      <c r="N18" s="39">
        <v>-762.01699999999983</v>
      </c>
      <c r="O18" s="40">
        <v>28.02903287170453</v>
      </c>
      <c r="P18" s="41">
        <v>-4.3952714394481234</v>
      </c>
      <c r="Q18" s="42">
        <v>59.76</v>
      </c>
      <c r="R18" s="43">
        <v>77.92</v>
      </c>
      <c r="S18" s="43">
        <v>74.7</v>
      </c>
      <c r="T18" s="44">
        <v>18.160000000000004</v>
      </c>
      <c r="U18" s="85">
        <v>-3.2199999999999989</v>
      </c>
    </row>
    <row r="19" spans="2:21" s="14" customFormat="1" ht="18" customHeight="1" x14ac:dyDescent="0.25">
      <c r="B19" s="54" t="s">
        <v>12</v>
      </c>
      <c r="C19" s="38">
        <v>9172</v>
      </c>
      <c r="D19" s="39">
        <v>9074</v>
      </c>
      <c r="E19" s="39">
        <v>9164</v>
      </c>
      <c r="F19" s="39">
        <v>-98</v>
      </c>
      <c r="G19" s="39">
        <v>90</v>
      </c>
      <c r="H19" s="40">
        <v>-1.0684692542520691</v>
      </c>
      <c r="I19" s="40">
        <v>0.99184483138636814</v>
      </c>
      <c r="J19" s="38">
        <v>5948.0419999999995</v>
      </c>
      <c r="K19" s="39">
        <v>7530.5126</v>
      </c>
      <c r="L19" s="39">
        <v>7008.6271999999999</v>
      </c>
      <c r="M19" s="39">
        <v>1582.4706000000006</v>
      </c>
      <c r="N19" s="39">
        <v>-521.88540000000012</v>
      </c>
      <c r="O19" s="40">
        <v>26.604899561906258</v>
      </c>
      <c r="P19" s="41">
        <v>-6.9302772297333393</v>
      </c>
      <c r="Q19" s="42">
        <v>64.849999999999994</v>
      </c>
      <c r="R19" s="43">
        <v>82.99</v>
      </c>
      <c r="S19" s="43">
        <v>76.48</v>
      </c>
      <c r="T19" s="57">
        <v>18.14</v>
      </c>
      <c r="U19" s="87">
        <v>-6.5099999999999909</v>
      </c>
    </row>
    <row r="20" spans="2:21" s="14" customFormat="1" ht="18" customHeight="1" x14ac:dyDescent="0.25">
      <c r="B20" s="54" t="s">
        <v>13</v>
      </c>
      <c r="C20" s="38">
        <v>3909</v>
      </c>
      <c r="D20" s="39">
        <v>3869</v>
      </c>
      <c r="E20" s="39">
        <v>3718</v>
      </c>
      <c r="F20" s="39">
        <v>-40</v>
      </c>
      <c r="G20" s="39">
        <v>-151</v>
      </c>
      <c r="H20" s="40">
        <v>-1.023279611153749</v>
      </c>
      <c r="I20" s="40">
        <v>-3.9028172654432702</v>
      </c>
      <c r="J20" s="38">
        <v>2246.1113999999998</v>
      </c>
      <c r="K20" s="39">
        <v>2697.0798999999997</v>
      </c>
      <c r="L20" s="39">
        <v>2744.2557999999999</v>
      </c>
      <c r="M20" s="39">
        <v>450.96849999999995</v>
      </c>
      <c r="N20" s="39">
        <v>47.175900000000183</v>
      </c>
      <c r="O20" s="40">
        <v>20.077744140384123</v>
      </c>
      <c r="P20" s="41">
        <v>1.7491472907421146</v>
      </c>
      <c r="Q20" s="42">
        <v>57.46</v>
      </c>
      <c r="R20" s="43">
        <v>69.709999999999994</v>
      </c>
      <c r="S20" s="43">
        <v>73.81</v>
      </c>
      <c r="T20" s="57">
        <v>12.249999999999993</v>
      </c>
      <c r="U20" s="87">
        <v>4.1000000000000085</v>
      </c>
    </row>
    <row r="21" spans="2:21" s="14" customFormat="1" ht="18" customHeight="1" x14ac:dyDescent="0.25">
      <c r="B21" s="54" t="s">
        <v>14</v>
      </c>
      <c r="C21" s="38">
        <v>4292</v>
      </c>
      <c r="D21" s="39">
        <v>4020</v>
      </c>
      <c r="E21" s="39">
        <v>4020</v>
      </c>
      <c r="F21" s="39">
        <v>-272</v>
      </c>
      <c r="G21" s="39">
        <v>0</v>
      </c>
      <c r="H21" s="40">
        <v>-6.337371854613238</v>
      </c>
      <c r="I21" s="40">
        <v>0</v>
      </c>
      <c r="J21" s="38">
        <v>1775.6003999999998</v>
      </c>
      <c r="K21" s="39">
        <v>2753.2979999999998</v>
      </c>
      <c r="L21" s="39">
        <v>2755.308</v>
      </c>
      <c r="M21" s="39">
        <v>977.69759999999997</v>
      </c>
      <c r="N21" s="39">
        <v>2.0100000000002183</v>
      </c>
      <c r="O21" s="40">
        <v>55.062929699722972</v>
      </c>
      <c r="P21" s="41">
        <v>7.300335815447756E-2</v>
      </c>
      <c r="Q21" s="42">
        <v>41.37</v>
      </c>
      <c r="R21" s="43">
        <v>68.489999999999995</v>
      </c>
      <c r="S21" s="43">
        <v>68.540000000000006</v>
      </c>
      <c r="T21" s="57">
        <v>27.119999999999997</v>
      </c>
      <c r="U21" s="87">
        <v>5.0000000000011369E-2</v>
      </c>
    </row>
    <row r="22" spans="2:21" s="36" customFormat="1" ht="18" customHeight="1" x14ac:dyDescent="0.25">
      <c r="B22" s="28" t="s">
        <v>15</v>
      </c>
      <c r="C22" s="29">
        <v>65723</v>
      </c>
      <c r="D22" s="30">
        <v>67140</v>
      </c>
      <c r="E22" s="30">
        <v>66298</v>
      </c>
      <c r="F22" s="30">
        <v>1417</v>
      </c>
      <c r="G22" s="30">
        <v>-842</v>
      </c>
      <c r="H22" s="31">
        <v>2.1560184410328143</v>
      </c>
      <c r="I22" s="31">
        <v>-1.2540959189752732</v>
      </c>
      <c r="J22" s="29">
        <v>30262.108600000003</v>
      </c>
      <c r="K22" s="30">
        <v>38003.965499999998</v>
      </c>
      <c r="L22" s="30">
        <v>30110.766099999997</v>
      </c>
      <c r="M22" s="30">
        <v>7741.8568999999952</v>
      </c>
      <c r="N22" s="30">
        <v>-7893.1994000000013</v>
      </c>
      <c r="O22" s="31">
        <v>25.582675028798207</v>
      </c>
      <c r="P22" s="32">
        <v>-20.769409971177875</v>
      </c>
      <c r="Q22" s="33">
        <v>46.044928868128359</v>
      </c>
      <c r="R22" s="34">
        <v>56.604059428060772</v>
      </c>
      <c r="S22" s="34">
        <v>45.417306856918756</v>
      </c>
      <c r="T22" s="35">
        <v>10.559130559932413</v>
      </c>
      <c r="U22" s="84">
        <v>-11.186752571142016</v>
      </c>
    </row>
    <row r="23" spans="2:21" s="14" customFormat="1" ht="18" customHeight="1" x14ac:dyDescent="0.25">
      <c r="B23" s="37" t="s">
        <v>83</v>
      </c>
      <c r="C23" s="38">
        <v>19644</v>
      </c>
      <c r="D23" s="39">
        <v>21876</v>
      </c>
      <c r="E23" s="39">
        <v>20522</v>
      </c>
      <c r="F23" s="39">
        <v>2232</v>
      </c>
      <c r="G23" s="39">
        <v>-1354</v>
      </c>
      <c r="H23" s="40">
        <v>11.36224801466097</v>
      </c>
      <c r="I23" s="40">
        <v>-6.1894313402815921</v>
      </c>
      <c r="J23" s="38">
        <v>8535.3180000000011</v>
      </c>
      <c r="K23" s="39">
        <v>11747.412</v>
      </c>
      <c r="L23" s="39">
        <v>4055.1472000000003</v>
      </c>
      <c r="M23" s="39">
        <v>3212.0939999999991</v>
      </c>
      <c r="N23" s="39">
        <v>-7692.2647999999999</v>
      </c>
      <c r="O23" s="40">
        <v>37.632973955979132</v>
      </c>
      <c r="P23" s="41">
        <v>-65.480505833965807</v>
      </c>
      <c r="Q23" s="42">
        <v>43.45</v>
      </c>
      <c r="R23" s="43">
        <v>53.7</v>
      </c>
      <c r="S23" s="43">
        <v>19.760000000000002</v>
      </c>
      <c r="T23" s="44">
        <v>10.25</v>
      </c>
      <c r="U23" s="85">
        <v>-33.94</v>
      </c>
    </row>
    <row r="24" spans="2:21" s="14" customFormat="1" ht="18" customHeight="1" x14ac:dyDescent="0.25">
      <c r="B24" s="37" t="s">
        <v>16</v>
      </c>
      <c r="C24" s="38">
        <v>5187</v>
      </c>
      <c r="D24" s="39">
        <v>5187</v>
      </c>
      <c r="E24" s="39">
        <v>5171</v>
      </c>
      <c r="F24" s="39">
        <v>0</v>
      </c>
      <c r="G24" s="39">
        <v>-16</v>
      </c>
      <c r="H24" s="40">
        <v>0</v>
      </c>
      <c r="I24" s="40">
        <v>-0.30846346635819977</v>
      </c>
      <c r="J24" s="38">
        <v>2559.7844999999998</v>
      </c>
      <c r="K24" s="39">
        <v>2931.1736999999998</v>
      </c>
      <c r="L24" s="39">
        <v>3025.0349999999999</v>
      </c>
      <c r="M24" s="39">
        <v>371.38920000000007</v>
      </c>
      <c r="N24" s="39">
        <v>93.861300000000028</v>
      </c>
      <c r="O24" s="40">
        <v>14.508611955420481</v>
      </c>
      <c r="P24" s="41">
        <v>3.2021746101229098</v>
      </c>
      <c r="Q24" s="42">
        <v>49.35</v>
      </c>
      <c r="R24" s="43">
        <v>56.51</v>
      </c>
      <c r="S24" s="43">
        <v>58.5</v>
      </c>
      <c r="T24" s="44">
        <v>7.1599999999999966</v>
      </c>
      <c r="U24" s="85">
        <v>1.990000000000002</v>
      </c>
    </row>
    <row r="25" spans="2:21" s="14" customFormat="1" ht="18" customHeight="1" x14ac:dyDescent="0.25">
      <c r="B25" s="37" t="s">
        <v>84</v>
      </c>
      <c r="C25" s="38">
        <v>2725</v>
      </c>
      <c r="D25" s="39">
        <v>1986</v>
      </c>
      <c r="E25" s="39">
        <v>2728</v>
      </c>
      <c r="F25" s="39">
        <v>-739</v>
      </c>
      <c r="G25" s="39">
        <v>742</v>
      </c>
      <c r="H25" s="40">
        <v>-27.119266055045877</v>
      </c>
      <c r="I25" s="40">
        <v>37.361530715005031</v>
      </c>
      <c r="J25" s="38">
        <v>1309.9075</v>
      </c>
      <c r="K25" s="39">
        <v>1428.7284</v>
      </c>
      <c r="L25" s="39">
        <v>1630.2528</v>
      </c>
      <c r="M25" s="39">
        <v>118.82089999999994</v>
      </c>
      <c r="N25" s="39">
        <v>201.52440000000001</v>
      </c>
      <c r="O25" s="40">
        <v>9.0709382151029629</v>
      </c>
      <c r="P25" s="41">
        <v>14.105158125225191</v>
      </c>
      <c r="Q25" s="42">
        <v>48.07</v>
      </c>
      <c r="R25" s="43">
        <v>71.94</v>
      </c>
      <c r="S25" s="43">
        <v>59.76</v>
      </c>
      <c r="T25" s="44">
        <v>23.869999999999997</v>
      </c>
      <c r="U25" s="85">
        <v>-12.18</v>
      </c>
    </row>
    <row r="26" spans="2:21" s="14" customFormat="1" ht="18" customHeight="1" x14ac:dyDescent="0.25">
      <c r="B26" s="37" t="s">
        <v>17</v>
      </c>
      <c r="C26" s="38">
        <v>4732</v>
      </c>
      <c r="D26" s="39">
        <v>4366</v>
      </c>
      <c r="E26" s="39">
        <v>4325</v>
      </c>
      <c r="F26" s="39">
        <v>-366</v>
      </c>
      <c r="G26" s="39">
        <v>-41</v>
      </c>
      <c r="H26" s="40">
        <v>-7.7345731191885037</v>
      </c>
      <c r="I26" s="40">
        <v>-0.93907466788822891</v>
      </c>
      <c r="J26" s="38">
        <v>1853.9975999999999</v>
      </c>
      <c r="K26" s="39">
        <v>2214.8717999999999</v>
      </c>
      <c r="L26" s="39">
        <v>2120.5475000000001</v>
      </c>
      <c r="M26" s="39">
        <v>360.87419999999997</v>
      </c>
      <c r="N26" s="39">
        <v>-94.324299999999766</v>
      </c>
      <c r="O26" s="40">
        <v>19.464653028677059</v>
      </c>
      <c r="P26" s="41">
        <v>-4.2586798928949232</v>
      </c>
      <c r="Q26" s="42">
        <v>39.18</v>
      </c>
      <c r="R26" s="43">
        <v>50.73</v>
      </c>
      <c r="S26" s="43">
        <v>49.03</v>
      </c>
      <c r="T26" s="44">
        <v>11.549999999999997</v>
      </c>
      <c r="U26" s="85">
        <v>-1.6999999999999957</v>
      </c>
    </row>
    <row r="27" spans="2:21" s="14" customFormat="1" ht="18" customHeight="1" x14ac:dyDescent="0.25">
      <c r="B27" s="37" t="s">
        <v>18</v>
      </c>
      <c r="C27" s="38">
        <v>9861</v>
      </c>
      <c r="D27" s="39">
        <v>9995</v>
      </c>
      <c r="E27" s="39">
        <v>9832</v>
      </c>
      <c r="F27" s="39">
        <v>134</v>
      </c>
      <c r="G27" s="39">
        <v>-163</v>
      </c>
      <c r="H27" s="40">
        <v>1.3588885508569071</v>
      </c>
      <c r="I27" s="40">
        <v>-1.6308154077038561</v>
      </c>
      <c r="J27" s="38">
        <v>4398.0060000000003</v>
      </c>
      <c r="K27" s="39">
        <v>4446.7754999999997</v>
      </c>
      <c r="L27" s="39">
        <v>5023.1688000000004</v>
      </c>
      <c r="M27" s="39">
        <v>48.769499999999425</v>
      </c>
      <c r="N27" s="39">
        <v>576.39330000000064</v>
      </c>
      <c r="O27" s="40">
        <v>1.1089002607090448</v>
      </c>
      <c r="P27" s="41">
        <v>12.962050816372471</v>
      </c>
      <c r="Q27" s="42">
        <v>44.6</v>
      </c>
      <c r="R27" s="43">
        <v>44.49</v>
      </c>
      <c r="S27" s="43">
        <v>51.09</v>
      </c>
      <c r="T27" s="44">
        <v>-0.10999999999999943</v>
      </c>
      <c r="U27" s="85">
        <v>6.6000000000000014</v>
      </c>
    </row>
    <row r="28" spans="2:21" s="14" customFormat="1" ht="18" customHeight="1" x14ac:dyDescent="0.25">
      <c r="B28" s="37" t="s">
        <v>19</v>
      </c>
      <c r="C28" s="38">
        <v>13159</v>
      </c>
      <c r="D28" s="39">
        <v>13269</v>
      </c>
      <c r="E28" s="39">
        <v>13276</v>
      </c>
      <c r="F28" s="39">
        <v>110</v>
      </c>
      <c r="G28" s="39">
        <v>7</v>
      </c>
      <c r="H28" s="40">
        <v>0.83592978189832579</v>
      </c>
      <c r="I28" s="40">
        <v>5.2754540658672688E-2</v>
      </c>
      <c r="J28" s="38">
        <v>8494.1345000000001</v>
      </c>
      <c r="K28" s="39">
        <v>10828.830900000001</v>
      </c>
      <c r="L28" s="39">
        <v>10103.035999999998</v>
      </c>
      <c r="M28" s="39">
        <v>2334.6964000000007</v>
      </c>
      <c r="N28" s="39">
        <v>-725.7949000000026</v>
      </c>
      <c r="O28" s="40">
        <v>27.485983415967819</v>
      </c>
      <c r="P28" s="41">
        <v>-6.7024308228878393</v>
      </c>
      <c r="Q28" s="42">
        <v>64.55</v>
      </c>
      <c r="R28" s="43">
        <v>81.61</v>
      </c>
      <c r="S28" s="43">
        <v>76.099999999999994</v>
      </c>
      <c r="T28" s="44">
        <v>17.060000000000002</v>
      </c>
      <c r="U28" s="85">
        <v>-5.5100000000000051</v>
      </c>
    </row>
    <row r="29" spans="2:21" s="14" customFormat="1" ht="18" customHeight="1" x14ac:dyDescent="0.25">
      <c r="B29" s="37" t="s">
        <v>20</v>
      </c>
      <c r="C29" s="38">
        <v>10415</v>
      </c>
      <c r="D29" s="39">
        <v>10461</v>
      </c>
      <c r="E29" s="39">
        <v>10444</v>
      </c>
      <c r="F29" s="39">
        <v>46</v>
      </c>
      <c r="G29" s="39">
        <v>-17</v>
      </c>
      <c r="H29" s="40">
        <v>0.44167066730675941</v>
      </c>
      <c r="I29" s="40">
        <v>-0.16250836440110383</v>
      </c>
      <c r="J29" s="38">
        <v>3110.9605000000001</v>
      </c>
      <c r="K29" s="39">
        <v>4406.1731999999993</v>
      </c>
      <c r="L29" s="39">
        <v>4153.5788000000002</v>
      </c>
      <c r="M29" s="39">
        <v>1295.2126999999991</v>
      </c>
      <c r="N29" s="39">
        <v>-252.59439999999904</v>
      </c>
      <c r="O29" s="40">
        <v>41.633852310243057</v>
      </c>
      <c r="P29" s="41">
        <v>-5.7327387856655037</v>
      </c>
      <c r="Q29" s="42">
        <v>29.87</v>
      </c>
      <c r="R29" s="43">
        <v>42.12</v>
      </c>
      <c r="S29" s="43">
        <v>39.770000000000003</v>
      </c>
      <c r="T29" s="44">
        <v>12.249999999999996</v>
      </c>
      <c r="U29" s="85">
        <v>-2.3499999999999943</v>
      </c>
    </row>
    <row r="30" spans="2:21" s="36" customFormat="1" ht="18" customHeight="1" x14ac:dyDescent="0.25">
      <c r="B30" s="28" t="s">
        <v>21</v>
      </c>
      <c r="C30" s="29">
        <v>68127</v>
      </c>
      <c r="D30" s="30">
        <v>69112</v>
      </c>
      <c r="E30" s="30">
        <v>69892</v>
      </c>
      <c r="F30" s="30">
        <v>985</v>
      </c>
      <c r="G30" s="30">
        <v>780</v>
      </c>
      <c r="H30" s="31">
        <v>1.4458291132737333</v>
      </c>
      <c r="I30" s="31">
        <v>1.1286028475518073</v>
      </c>
      <c r="J30" s="29">
        <v>40184.700500000014</v>
      </c>
      <c r="K30" s="30">
        <v>51439.686100000014</v>
      </c>
      <c r="L30" s="30">
        <v>52128.509899999997</v>
      </c>
      <c r="M30" s="30">
        <v>11254.9856</v>
      </c>
      <c r="N30" s="30">
        <v>688.82379999998375</v>
      </c>
      <c r="O30" s="31">
        <v>28.008136081541778</v>
      </c>
      <c r="P30" s="32">
        <v>1.3390902087950129</v>
      </c>
      <c r="Q30" s="33">
        <v>58.984984661000794</v>
      </c>
      <c r="R30" s="34">
        <v>74.429456679013796</v>
      </c>
      <c r="S30" s="34">
        <v>74.584372889601099</v>
      </c>
      <c r="T30" s="35">
        <v>15.444472018013002</v>
      </c>
      <c r="U30" s="84">
        <v>0.15491621058730232</v>
      </c>
    </row>
    <row r="31" spans="2:21" s="14" customFormat="1" ht="18" customHeight="1" x14ac:dyDescent="0.25">
      <c r="B31" s="37" t="s">
        <v>22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943.73099999999988</v>
      </c>
      <c r="K31" s="39">
        <v>1057.6467</v>
      </c>
      <c r="L31" s="39">
        <v>934.06610000000012</v>
      </c>
      <c r="M31" s="39">
        <v>113.91570000000013</v>
      </c>
      <c r="N31" s="39">
        <v>-123.58059999999989</v>
      </c>
      <c r="O31" s="40">
        <v>12.070780762738554</v>
      </c>
      <c r="P31" s="41">
        <v>-11.684487835115442</v>
      </c>
      <c r="Q31" s="42">
        <v>57.3</v>
      </c>
      <c r="R31" s="43">
        <v>64.53</v>
      </c>
      <c r="S31" s="43">
        <v>56.99</v>
      </c>
      <c r="T31" s="44">
        <v>7.230000000000004</v>
      </c>
      <c r="U31" s="85">
        <v>-7.5399999999999991</v>
      </c>
    </row>
    <row r="32" spans="2:21" s="14" customFormat="1" ht="18" customHeight="1" x14ac:dyDescent="0.25">
      <c r="B32" s="37" t="s">
        <v>23</v>
      </c>
      <c r="C32" s="38">
        <v>10783</v>
      </c>
      <c r="D32" s="39">
        <v>10873</v>
      </c>
      <c r="E32" s="39">
        <v>10860</v>
      </c>
      <c r="F32" s="39">
        <v>90</v>
      </c>
      <c r="G32" s="39">
        <v>-13</v>
      </c>
      <c r="H32" s="40">
        <v>0.83464712974126165</v>
      </c>
      <c r="I32" s="40">
        <v>-0.11956221833900882</v>
      </c>
      <c r="J32" s="38">
        <v>6258.4531999999999</v>
      </c>
      <c r="K32" s="39">
        <v>9014.8042999999998</v>
      </c>
      <c r="L32" s="39">
        <v>9001.8539999999994</v>
      </c>
      <c r="M32" s="39">
        <v>2756.3510999999999</v>
      </c>
      <c r="N32" s="39">
        <v>-12.950300000000425</v>
      </c>
      <c r="O32" s="40">
        <v>44.042050198601792</v>
      </c>
      <c r="P32" s="41">
        <v>-0.14365591940803668</v>
      </c>
      <c r="Q32" s="42">
        <v>58.04</v>
      </c>
      <c r="R32" s="43">
        <v>82.91</v>
      </c>
      <c r="S32" s="43">
        <v>82.89</v>
      </c>
      <c r="T32" s="44">
        <v>24.869999999999997</v>
      </c>
      <c r="U32" s="85">
        <v>-1.9999999999996021E-2</v>
      </c>
    </row>
    <row r="33" spans="2:24" s="14" customFormat="1" ht="18" customHeight="1" x14ac:dyDescent="0.25">
      <c r="B33" s="37" t="s">
        <v>24</v>
      </c>
      <c r="C33" s="38">
        <v>49040</v>
      </c>
      <c r="D33" s="39">
        <v>49856</v>
      </c>
      <c r="E33" s="39">
        <v>50547</v>
      </c>
      <c r="F33" s="39">
        <v>816</v>
      </c>
      <c r="G33" s="39">
        <v>691</v>
      </c>
      <c r="H33" s="40">
        <v>1.6639477977161476</v>
      </c>
      <c r="I33" s="40">
        <v>1.3859916559691987</v>
      </c>
      <c r="J33" s="38">
        <v>30650</v>
      </c>
      <c r="K33" s="39">
        <v>39281.542400000006</v>
      </c>
      <c r="L33" s="39">
        <v>39841.145399999994</v>
      </c>
      <c r="M33" s="39">
        <v>8631.5424000000057</v>
      </c>
      <c r="N33" s="39">
        <v>559.60299999998824</v>
      </c>
      <c r="O33" s="40">
        <v>28.161639151712905</v>
      </c>
      <c r="P33" s="41">
        <v>1.4245952826943631</v>
      </c>
      <c r="Q33" s="42">
        <v>62.5</v>
      </c>
      <c r="R33" s="43">
        <v>78.790000000000006</v>
      </c>
      <c r="S33" s="43">
        <v>78.819999999999993</v>
      </c>
      <c r="T33" s="44">
        <v>16.290000000000006</v>
      </c>
      <c r="U33" s="85">
        <v>2.9999999999986926E-2</v>
      </c>
    </row>
    <row r="34" spans="2:24" s="14" customFormat="1" ht="18" customHeight="1" x14ac:dyDescent="0.25">
      <c r="B34" s="54" t="s">
        <v>85</v>
      </c>
      <c r="C34" s="38">
        <v>4392</v>
      </c>
      <c r="D34" s="39">
        <v>4399</v>
      </c>
      <c r="E34" s="39">
        <v>3949</v>
      </c>
      <c r="F34" s="55">
        <v>7</v>
      </c>
      <c r="G34" s="55">
        <v>-450</v>
      </c>
      <c r="H34" s="56">
        <v>0.15938069216758777</v>
      </c>
      <c r="I34" s="56">
        <v>-10.229597635826327</v>
      </c>
      <c r="J34" s="38">
        <v>2547.7991999999999</v>
      </c>
      <c r="K34" s="39">
        <v>3553.0722999999998</v>
      </c>
      <c r="L34" s="39">
        <v>2854.7321000000002</v>
      </c>
      <c r="M34" s="55">
        <v>1005.2730999999999</v>
      </c>
      <c r="N34" s="55">
        <v>-698.34019999999964</v>
      </c>
      <c r="O34" s="56">
        <v>39.456527814279866</v>
      </c>
      <c r="P34" s="58">
        <v>-19.654545166446503</v>
      </c>
      <c r="Q34" s="42">
        <v>58.01</v>
      </c>
      <c r="R34" s="43">
        <v>80.77</v>
      </c>
      <c r="S34" s="43">
        <v>72.290000000000006</v>
      </c>
      <c r="T34" s="57">
        <v>22.759999999999998</v>
      </c>
      <c r="U34" s="87">
        <v>-8.4799999999999898</v>
      </c>
    </row>
    <row r="35" spans="2:24" s="14" customFormat="1" ht="18" customHeight="1" x14ac:dyDescent="0.25">
      <c r="B35" s="54" t="s">
        <v>25</v>
      </c>
      <c r="C35" s="38">
        <v>11007</v>
      </c>
      <c r="D35" s="39">
        <v>11337</v>
      </c>
      <c r="E35" s="39">
        <v>11459</v>
      </c>
      <c r="F35" s="55">
        <v>330</v>
      </c>
      <c r="G35" s="55">
        <v>122</v>
      </c>
      <c r="H35" s="56">
        <v>2.9980921231943292</v>
      </c>
      <c r="I35" s="56">
        <v>1.0761224309782103</v>
      </c>
      <c r="J35" s="38">
        <v>7500.1697999999997</v>
      </c>
      <c r="K35" s="39">
        <v>8655.7994999999992</v>
      </c>
      <c r="L35" s="39">
        <v>8727.1743999999999</v>
      </c>
      <c r="M35" s="55">
        <v>1155.6296999999995</v>
      </c>
      <c r="N35" s="55">
        <v>71.374900000000707</v>
      </c>
      <c r="O35" s="56">
        <v>15.408047161812256</v>
      </c>
      <c r="P35" s="58">
        <v>0.82459049565555276</v>
      </c>
      <c r="Q35" s="42">
        <v>68.14</v>
      </c>
      <c r="R35" s="43">
        <v>76.349999999999994</v>
      </c>
      <c r="S35" s="43">
        <v>76.16</v>
      </c>
      <c r="T35" s="57">
        <v>8.2099999999999937</v>
      </c>
      <c r="U35" s="87">
        <v>-0.18999999999999773</v>
      </c>
    </row>
    <row r="36" spans="2:24" s="14" customFormat="1" ht="18" customHeight="1" x14ac:dyDescent="0.25">
      <c r="B36" s="54" t="s">
        <v>26</v>
      </c>
      <c r="C36" s="38">
        <v>6718</v>
      </c>
      <c r="D36" s="39">
        <v>6718</v>
      </c>
      <c r="E36" s="39">
        <v>6735</v>
      </c>
      <c r="F36" s="55">
        <v>0</v>
      </c>
      <c r="G36" s="55">
        <v>17</v>
      </c>
      <c r="H36" s="56">
        <v>0</v>
      </c>
      <c r="I36" s="56">
        <v>0.25305150342362914</v>
      </c>
      <c r="J36" s="38">
        <v>4802.6981999999998</v>
      </c>
      <c r="K36" s="39">
        <v>5727.0950000000003</v>
      </c>
      <c r="L36" s="39">
        <v>6049.3769999999995</v>
      </c>
      <c r="M36" s="55">
        <v>924.39680000000044</v>
      </c>
      <c r="N36" s="55">
        <v>322.28199999999924</v>
      </c>
      <c r="O36" s="56">
        <v>19.247447195411958</v>
      </c>
      <c r="P36" s="58">
        <v>5.6273206573314916</v>
      </c>
      <c r="Q36" s="42">
        <v>71.489999999999995</v>
      </c>
      <c r="R36" s="43">
        <v>85.25</v>
      </c>
      <c r="S36" s="43">
        <v>89.82</v>
      </c>
      <c r="T36" s="57">
        <v>13.760000000000005</v>
      </c>
      <c r="U36" s="87">
        <v>4.5699999999999932</v>
      </c>
    </row>
    <row r="37" spans="2:24" s="14" customFormat="1" ht="18" customHeight="1" x14ac:dyDescent="0.25">
      <c r="B37" s="37" t="s">
        <v>27</v>
      </c>
      <c r="C37" s="38">
        <v>2485</v>
      </c>
      <c r="D37" s="39">
        <v>2607</v>
      </c>
      <c r="E37" s="39">
        <v>2662</v>
      </c>
      <c r="F37" s="39">
        <v>122</v>
      </c>
      <c r="G37" s="39">
        <v>55</v>
      </c>
      <c r="H37" s="40">
        <v>4.9094567404426526</v>
      </c>
      <c r="I37" s="40">
        <v>2.1097046413502074</v>
      </c>
      <c r="J37" s="38">
        <v>1418.6865000000003</v>
      </c>
      <c r="K37" s="39">
        <v>1282.9047</v>
      </c>
      <c r="L37" s="39">
        <v>1253.8020000000001</v>
      </c>
      <c r="M37" s="39">
        <v>-135.7818000000002</v>
      </c>
      <c r="N37" s="39">
        <v>-29.102699999999913</v>
      </c>
      <c r="O37" s="40">
        <v>-9.5709517218920617</v>
      </c>
      <c r="P37" s="41">
        <v>-2.2685005363219823</v>
      </c>
      <c r="Q37" s="42">
        <v>57.09</v>
      </c>
      <c r="R37" s="43">
        <v>49.21</v>
      </c>
      <c r="S37" s="43">
        <v>47.1</v>
      </c>
      <c r="T37" s="44">
        <v>-7.8800000000000026</v>
      </c>
      <c r="U37" s="85">
        <v>-2.1099999999999994</v>
      </c>
    </row>
    <row r="38" spans="2:24" s="14" customFormat="1" ht="18" customHeight="1" x14ac:dyDescent="0.25">
      <c r="B38" s="37" t="s">
        <v>28</v>
      </c>
      <c r="C38" s="38">
        <v>2620</v>
      </c>
      <c r="D38" s="39">
        <v>2621</v>
      </c>
      <c r="E38" s="39">
        <v>2621</v>
      </c>
      <c r="F38" s="39">
        <v>1</v>
      </c>
      <c r="G38" s="39">
        <v>0</v>
      </c>
      <c r="H38" s="40">
        <v>3.8167938931299439E-2</v>
      </c>
      <c r="I38" s="40">
        <v>0</v>
      </c>
      <c r="J38" s="38">
        <v>603.12400000000002</v>
      </c>
      <c r="K38" s="39">
        <v>575.30949999999996</v>
      </c>
      <c r="L38" s="39">
        <v>695.61339999999996</v>
      </c>
      <c r="M38" s="39">
        <v>-27.814500000000066</v>
      </c>
      <c r="N38" s="39">
        <v>120.3039</v>
      </c>
      <c r="O38" s="40">
        <v>-4.6117382163535332</v>
      </c>
      <c r="P38" s="41">
        <v>20.911161731207283</v>
      </c>
      <c r="Q38" s="42">
        <v>23.02</v>
      </c>
      <c r="R38" s="43">
        <v>21.95</v>
      </c>
      <c r="S38" s="43">
        <v>26.54</v>
      </c>
      <c r="T38" s="44">
        <v>-1.0700000000000003</v>
      </c>
      <c r="U38" s="85">
        <v>4.59</v>
      </c>
    </row>
    <row r="39" spans="2:24" s="14" customFormat="1" ht="18" customHeight="1" x14ac:dyDescent="0.25">
      <c r="B39" s="37" t="s">
        <v>29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163.4478</v>
      </c>
      <c r="K39" s="39">
        <v>73.493899999999996</v>
      </c>
      <c r="L39" s="39">
        <v>146.04820000000001</v>
      </c>
      <c r="M39" s="39">
        <v>-89.953900000000004</v>
      </c>
      <c r="N39" s="39">
        <v>72.554300000000012</v>
      </c>
      <c r="O39" s="40">
        <v>-55.035246727089635</v>
      </c>
      <c r="P39" s="41">
        <v>98.721526548461867</v>
      </c>
      <c r="Q39" s="42">
        <v>19.86</v>
      </c>
      <c r="R39" s="43">
        <v>8.93</v>
      </c>
      <c r="S39" s="43">
        <v>17.66</v>
      </c>
      <c r="T39" s="44">
        <v>-10.93</v>
      </c>
      <c r="U39" s="85">
        <v>8.73</v>
      </c>
    </row>
    <row r="40" spans="2:24" s="14" customFormat="1" ht="18" customHeight="1" thickBot="1" x14ac:dyDescent="0.3">
      <c r="B40" s="59" t="s">
        <v>30</v>
      </c>
      <c r="C40" s="60">
        <v>729</v>
      </c>
      <c r="D40" s="61">
        <v>693</v>
      </c>
      <c r="E40" s="61">
        <v>736</v>
      </c>
      <c r="F40" s="61">
        <v>-36</v>
      </c>
      <c r="G40" s="61">
        <v>43</v>
      </c>
      <c r="H40" s="62">
        <v>-4.9382716049382713</v>
      </c>
      <c r="I40" s="62">
        <v>6.2049062049062131</v>
      </c>
      <c r="J40" s="60">
        <v>147.25799999999998</v>
      </c>
      <c r="K40" s="61">
        <v>153.9846</v>
      </c>
      <c r="L40" s="61">
        <v>255.98079999999999</v>
      </c>
      <c r="M40" s="61">
        <v>6.726600000000019</v>
      </c>
      <c r="N40" s="61">
        <v>101.99619999999999</v>
      </c>
      <c r="O40" s="62">
        <v>4.5679012345679171</v>
      </c>
      <c r="P40" s="63">
        <v>66.237922493548055</v>
      </c>
      <c r="Q40" s="64">
        <v>20.2</v>
      </c>
      <c r="R40" s="65">
        <v>22.22</v>
      </c>
      <c r="S40" s="65">
        <v>34.78</v>
      </c>
      <c r="T40" s="66">
        <v>2.0199999999999996</v>
      </c>
      <c r="U40" s="88">
        <v>12.560000000000002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31</v>
      </c>
      <c r="C42" s="21">
        <v>225838</v>
      </c>
      <c r="D42" s="22">
        <v>226217</v>
      </c>
      <c r="E42" s="22">
        <v>227052</v>
      </c>
      <c r="F42" s="22">
        <v>379</v>
      </c>
      <c r="G42" s="22">
        <v>835</v>
      </c>
      <c r="H42" s="23">
        <v>0.16781941037380399</v>
      </c>
      <c r="I42" s="23">
        <v>0.36911461119191191</v>
      </c>
      <c r="J42" s="21">
        <v>76107.184400000013</v>
      </c>
      <c r="K42" s="22">
        <v>98116.034200000009</v>
      </c>
      <c r="L42" s="22">
        <v>100544.5212</v>
      </c>
      <c r="M42" s="22">
        <v>22008.849799999996</v>
      </c>
      <c r="N42" s="22">
        <v>2428.4869999999937</v>
      </c>
      <c r="O42" s="23">
        <v>28.91822890770348</v>
      </c>
      <c r="P42" s="23">
        <v>2.47511736466004</v>
      </c>
      <c r="Q42" s="25">
        <v>33.699901876566393</v>
      </c>
      <c r="R42" s="26">
        <v>43.372529120269483</v>
      </c>
      <c r="S42" s="26">
        <v>44.282596585804136</v>
      </c>
      <c r="T42" s="27">
        <v>9.67262724370309</v>
      </c>
      <c r="U42" s="83">
        <v>0.91006746553465234</v>
      </c>
    </row>
    <row r="43" spans="2:24" s="36" customFormat="1" ht="18" customHeight="1" x14ac:dyDescent="0.25">
      <c r="B43" s="28" t="s">
        <v>32</v>
      </c>
      <c r="C43" s="29">
        <v>89226</v>
      </c>
      <c r="D43" s="30">
        <v>91981</v>
      </c>
      <c r="E43" s="30">
        <v>92573</v>
      </c>
      <c r="F43" s="30">
        <v>2755</v>
      </c>
      <c r="G43" s="30">
        <v>592</v>
      </c>
      <c r="H43" s="31">
        <v>3.0876650303723219</v>
      </c>
      <c r="I43" s="31">
        <v>0.64361118056990296</v>
      </c>
      <c r="J43" s="29">
        <v>31876.253700000005</v>
      </c>
      <c r="K43" s="30">
        <v>43044.2745</v>
      </c>
      <c r="L43" s="30">
        <v>45874.344699999994</v>
      </c>
      <c r="M43" s="30">
        <v>11168.020799999995</v>
      </c>
      <c r="N43" s="30">
        <v>2830.0701999999947</v>
      </c>
      <c r="O43" s="31">
        <v>35.035549989991431</v>
      </c>
      <c r="P43" s="31">
        <v>6.5747889420229244</v>
      </c>
      <c r="Q43" s="33">
        <v>35.725297222782601</v>
      </c>
      <c r="R43" s="34">
        <v>46.796919472499752</v>
      </c>
      <c r="S43" s="34">
        <v>49.554778067038981</v>
      </c>
      <c r="T43" s="35">
        <v>11.071622249717151</v>
      </c>
      <c r="U43" s="84">
        <v>2.7578585945392291</v>
      </c>
    </row>
    <row r="44" spans="2:24" s="14" customFormat="1" ht="18" customHeight="1" x14ac:dyDescent="0.25">
      <c r="B44" s="67" t="s">
        <v>86</v>
      </c>
      <c r="C44" s="38">
        <v>51727</v>
      </c>
      <c r="D44" s="39">
        <v>53439</v>
      </c>
      <c r="E44" s="39">
        <v>53556</v>
      </c>
      <c r="F44" s="39">
        <v>1712</v>
      </c>
      <c r="G44" s="39">
        <v>117</v>
      </c>
      <c r="H44" s="40">
        <v>3.3096835308446204</v>
      </c>
      <c r="I44" s="40">
        <v>0.21894122270251781</v>
      </c>
      <c r="J44" s="38">
        <v>19175.198900000003</v>
      </c>
      <c r="K44" s="39">
        <v>26158.390500000001</v>
      </c>
      <c r="L44" s="39">
        <v>28106.188799999996</v>
      </c>
      <c r="M44" s="39">
        <v>6983.1915999999983</v>
      </c>
      <c r="N44" s="39">
        <v>1947.7982999999949</v>
      </c>
      <c r="O44" s="40">
        <v>36.417831368622714</v>
      </c>
      <c r="P44" s="40">
        <v>7.4461702832977927</v>
      </c>
      <c r="Q44" s="42">
        <v>37.07</v>
      </c>
      <c r="R44" s="43">
        <v>48.95</v>
      </c>
      <c r="S44" s="43">
        <v>52.48</v>
      </c>
      <c r="T44" s="44">
        <v>11.880000000000003</v>
      </c>
      <c r="U44" s="85">
        <v>3.529999999999994</v>
      </c>
      <c r="V44" s="68"/>
      <c r="W44" s="68"/>
      <c r="X44" s="68"/>
    </row>
    <row r="45" spans="2:24" s="14" customFormat="1" ht="18" customHeight="1" x14ac:dyDescent="0.25">
      <c r="B45" s="67" t="s">
        <v>33</v>
      </c>
      <c r="C45" s="38">
        <v>21387</v>
      </c>
      <c r="D45" s="39">
        <v>21852</v>
      </c>
      <c r="E45" s="39">
        <v>22259</v>
      </c>
      <c r="F45" s="39">
        <v>465</v>
      </c>
      <c r="G45" s="39">
        <v>407</v>
      </c>
      <c r="H45" s="40">
        <v>2.1742179828867947</v>
      </c>
      <c r="I45" s="40">
        <v>1.8625297455610479</v>
      </c>
      <c r="J45" s="38">
        <v>7211.6963999999998</v>
      </c>
      <c r="K45" s="39">
        <v>9145.0620000000017</v>
      </c>
      <c r="L45" s="39">
        <v>9600.306700000001</v>
      </c>
      <c r="M45" s="39">
        <v>1933.3656000000019</v>
      </c>
      <c r="N45" s="39">
        <v>455.24469999999928</v>
      </c>
      <c r="O45" s="40">
        <v>26.808749186945825</v>
      </c>
      <c r="P45" s="40">
        <v>4.978038421171993</v>
      </c>
      <c r="Q45" s="42">
        <v>33.72</v>
      </c>
      <c r="R45" s="43">
        <v>41.85</v>
      </c>
      <c r="S45" s="43">
        <v>43.13</v>
      </c>
      <c r="T45" s="44">
        <v>8.1300000000000026</v>
      </c>
      <c r="U45" s="85">
        <v>1.2800000000000011</v>
      </c>
    </row>
    <row r="46" spans="2:24" s="14" customFormat="1" ht="18" customHeight="1" x14ac:dyDescent="0.25">
      <c r="B46" s="67" t="s">
        <v>34</v>
      </c>
      <c r="C46" s="38">
        <v>16112</v>
      </c>
      <c r="D46" s="39">
        <v>16690</v>
      </c>
      <c r="E46" s="39">
        <v>16758</v>
      </c>
      <c r="F46" s="39">
        <v>578</v>
      </c>
      <c r="G46" s="39">
        <v>68</v>
      </c>
      <c r="H46" s="40">
        <v>3.5873882820258274</v>
      </c>
      <c r="I46" s="40">
        <v>0.40742959856201466</v>
      </c>
      <c r="J46" s="38">
        <v>5489.3584000000001</v>
      </c>
      <c r="K46" s="39">
        <v>7740.822000000001</v>
      </c>
      <c r="L46" s="39">
        <v>8167.8491999999997</v>
      </c>
      <c r="M46" s="39">
        <v>2251.463600000001</v>
      </c>
      <c r="N46" s="39">
        <v>427.02719999999863</v>
      </c>
      <c r="O46" s="40">
        <v>41.015059246268201</v>
      </c>
      <c r="P46" s="40">
        <v>5.5165614194461421</v>
      </c>
      <c r="Q46" s="42">
        <v>34.07</v>
      </c>
      <c r="R46" s="43">
        <v>46.38</v>
      </c>
      <c r="S46" s="43">
        <v>48.74</v>
      </c>
      <c r="T46" s="44">
        <v>12.310000000000002</v>
      </c>
      <c r="U46" s="85">
        <v>2.3599999999999994</v>
      </c>
    </row>
    <row r="47" spans="2:24" s="36" customFormat="1" ht="18" customHeight="1" x14ac:dyDescent="0.25">
      <c r="B47" s="28" t="s">
        <v>35</v>
      </c>
      <c r="C47" s="29">
        <v>121753</v>
      </c>
      <c r="D47" s="30">
        <v>119112</v>
      </c>
      <c r="E47" s="30">
        <v>119047</v>
      </c>
      <c r="F47" s="30">
        <v>-2641</v>
      </c>
      <c r="G47" s="30">
        <v>-65</v>
      </c>
      <c r="H47" s="31">
        <v>-2.16914572946868</v>
      </c>
      <c r="I47" s="31">
        <v>-5.4570488279936935E-2</v>
      </c>
      <c r="J47" s="29">
        <v>36364.463500000005</v>
      </c>
      <c r="K47" s="30">
        <v>46242.647200000007</v>
      </c>
      <c r="L47" s="30">
        <v>46538.858200000002</v>
      </c>
      <c r="M47" s="30">
        <v>9878.1837000000014</v>
      </c>
      <c r="N47" s="30">
        <v>296.21099999999569</v>
      </c>
      <c r="O47" s="31">
        <v>27.164387287055682</v>
      </c>
      <c r="P47" s="31">
        <v>0.6405580517890419</v>
      </c>
      <c r="Q47" s="33">
        <v>29.867406552610621</v>
      </c>
      <c r="R47" s="34">
        <v>38.82282826247566</v>
      </c>
      <c r="S47" s="34">
        <v>39.092844170789689</v>
      </c>
      <c r="T47" s="35">
        <v>8.955421709865039</v>
      </c>
      <c r="U47" s="84">
        <v>0.27001590831402922</v>
      </c>
    </row>
    <row r="48" spans="2:24" s="14" customFormat="1" ht="18" customHeight="1" x14ac:dyDescent="0.25">
      <c r="B48" s="67" t="s">
        <v>36</v>
      </c>
      <c r="C48" s="38">
        <v>6123</v>
      </c>
      <c r="D48" s="39">
        <v>6286</v>
      </c>
      <c r="E48" s="39">
        <v>6273</v>
      </c>
      <c r="F48" s="39">
        <v>163</v>
      </c>
      <c r="G48" s="39">
        <v>-13</v>
      </c>
      <c r="H48" s="40">
        <v>2.6620937448962989</v>
      </c>
      <c r="I48" s="40">
        <v>-0.20680878141902115</v>
      </c>
      <c r="J48" s="38">
        <v>1807.5096000000001</v>
      </c>
      <c r="K48" s="39">
        <v>2398.1089999999999</v>
      </c>
      <c r="L48" s="39">
        <v>2336.6925000000001</v>
      </c>
      <c r="M48" s="39">
        <v>590.59939999999983</v>
      </c>
      <c r="N48" s="39">
        <v>-61.416499999999814</v>
      </c>
      <c r="O48" s="40">
        <v>32.674758684545836</v>
      </c>
      <c r="P48" s="40">
        <v>-2.5610387184235472</v>
      </c>
      <c r="Q48" s="42">
        <v>29.52</v>
      </c>
      <c r="R48" s="43">
        <v>38.15</v>
      </c>
      <c r="S48" s="43">
        <v>37.25</v>
      </c>
      <c r="T48" s="44">
        <v>8.629999999999999</v>
      </c>
      <c r="U48" s="85">
        <v>-0.89999999999999858</v>
      </c>
    </row>
    <row r="49" spans="2:21" s="14" customFormat="1" ht="18" customHeight="1" x14ac:dyDescent="0.25">
      <c r="B49" s="67" t="s">
        <v>87</v>
      </c>
      <c r="C49" s="38">
        <v>1386</v>
      </c>
      <c r="D49" s="39">
        <v>2093</v>
      </c>
      <c r="E49" s="39" t="s">
        <v>79</v>
      </c>
      <c r="F49" s="39">
        <v>707</v>
      </c>
      <c r="G49" s="39" t="s">
        <v>79</v>
      </c>
      <c r="H49" s="40">
        <v>51.010101010101017</v>
      </c>
      <c r="I49" s="40" t="s">
        <v>79</v>
      </c>
      <c r="J49" s="38">
        <v>507.27600000000001</v>
      </c>
      <c r="K49" s="39">
        <v>945.40809999999999</v>
      </c>
      <c r="L49" s="39" t="s">
        <v>79</v>
      </c>
      <c r="M49" s="39">
        <v>438.13209999999998</v>
      </c>
      <c r="N49" s="39" t="s">
        <v>79</v>
      </c>
      <c r="O49" s="40">
        <v>86.369570017110988</v>
      </c>
      <c r="P49" s="40" t="s">
        <v>79</v>
      </c>
      <c r="Q49" s="42">
        <v>36.6</v>
      </c>
      <c r="R49" s="43">
        <v>45.17</v>
      </c>
      <c r="S49" s="43" t="s">
        <v>79</v>
      </c>
      <c r="T49" s="44">
        <v>8.57</v>
      </c>
      <c r="U49" s="85" t="s">
        <v>79</v>
      </c>
    </row>
    <row r="50" spans="2:21" s="14" customFormat="1" ht="18" customHeight="1" x14ac:dyDescent="0.25">
      <c r="B50" s="67" t="s">
        <v>88</v>
      </c>
      <c r="C50" s="38">
        <v>3238</v>
      </c>
      <c r="D50" s="39">
        <v>2757</v>
      </c>
      <c r="E50" s="39">
        <v>2746</v>
      </c>
      <c r="F50" s="39">
        <v>-481</v>
      </c>
      <c r="G50" s="39">
        <v>-11</v>
      </c>
      <c r="H50" s="40">
        <v>-14.854848672019759</v>
      </c>
      <c r="I50" s="40">
        <v>-0.39898440333695495</v>
      </c>
      <c r="J50" s="38">
        <v>611.65820000000008</v>
      </c>
      <c r="K50" s="39">
        <v>898.78200000000004</v>
      </c>
      <c r="L50" s="39">
        <v>707.36959999999999</v>
      </c>
      <c r="M50" s="39">
        <v>287.12379999999996</v>
      </c>
      <c r="N50" s="39">
        <v>-191.41240000000005</v>
      </c>
      <c r="O50" s="40">
        <v>46.94187047602729</v>
      </c>
      <c r="P50" s="40">
        <v>-21.296866203373011</v>
      </c>
      <c r="Q50" s="42">
        <v>18.89</v>
      </c>
      <c r="R50" s="43">
        <v>32.6</v>
      </c>
      <c r="S50" s="43">
        <v>25.76</v>
      </c>
      <c r="T50" s="44">
        <v>13.71</v>
      </c>
      <c r="U50" s="85">
        <v>-6.84</v>
      </c>
    </row>
    <row r="51" spans="2:21" s="14" customFormat="1" ht="18" customHeight="1" x14ac:dyDescent="0.25">
      <c r="B51" s="67" t="s">
        <v>37</v>
      </c>
      <c r="C51" s="38">
        <v>5007</v>
      </c>
      <c r="D51" s="39">
        <v>5007</v>
      </c>
      <c r="E51" s="39">
        <v>5007</v>
      </c>
      <c r="F51" s="39">
        <v>0</v>
      </c>
      <c r="G51" s="39">
        <v>0</v>
      </c>
      <c r="H51" s="40">
        <v>0</v>
      </c>
      <c r="I51" s="40">
        <v>0</v>
      </c>
      <c r="J51" s="38">
        <v>1829.5578</v>
      </c>
      <c r="K51" s="39">
        <v>2574.0987</v>
      </c>
      <c r="L51" s="39">
        <v>2753.3493000000003</v>
      </c>
      <c r="M51" s="39">
        <v>744.54089999999997</v>
      </c>
      <c r="N51" s="39">
        <v>179.2506000000003</v>
      </c>
      <c r="O51" s="40">
        <v>40.695128626163111</v>
      </c>
      <c r="P51" s="40">
        <v>6.963625753744429</v>
      </c>
      <c r="Q51" s="42">
        <v>36.54</v>
      </c>
      <c r="R51" s="43">
        <v>51.41</v>
      </c>
      <c r="S51" s="43">
        <v>54.99</v>
      </c>
      <c r="T51" s="44">
        <v>14.869999999999997</v>
      </c>
      <c r="U51" s="85">
        <v>3.5800000000000054</v>
      </c>
    </row>
    <row r="52" spans="2:21" s="14" customFormat="1" ht="18" customHeight="1" x14ac:dyDescent="0.25">
      <c r="B52" s="67" t="s">
        <v>38</v>
      </c>
      <c r="C52" s="38">
        <v>1946</v>
      </c>
      <c r="D52" s="39">
        <v>1946</v>
      </c>
      <c r="E52" s="39">
        <v>1944</v>
      </c>
      <c r="F52" s="39">
        <v>0</v>
      </c>
      <c r="G52" s="39">
        <v>-2</v>
      </c>
      <c r="H52" s="40">
        <v>0</v>
      </c>
      <c r="I52" s="40">
        <v>-0.10277492291880241</v>
      </c>
      <c r="J52" s="38">
        <v>557.13980000000004</v>
      </c>
      <c r="K52" s="39">
        <v>663.39140000000009</v>
      </c>
      <c r="L52" s="39">
        <v>775.07280000000003</v>
      </c>
      <c r="M52" s="39">
        <v>106.25160000000005</v>
      </c>
      <c r="N52" s="39">
        <v>111.68139999999994</v>
      </c>
      <c r="O52" s="40">
        <v>19.070904645476784</v>
      </c>
      <c r="P52" s="40">
        <v>16.834918269968526</v>
      </c>
      <c r="Q52" s="42">
        <v>28.63</v>
      </c>
      <c r="R52" s="43">
        <v>34.090000000000003</v>
      </c>
      <c r="S52" s="43">
        <v>39.869999999999997</v>
      </c>
      <c r="T52" s="44">
        <v>5.4600000000000044</v>
      </c>
      <c r="U52" s="85">
        <v>5.779999999999994</v>
      </c>
    </row>
    <row r="53" spans="2:21" s="14" customFormat="1" ht="18" customHeight="1" x14ac:dyDescent="0.25">
      <c r="B53" s="67" t="s">
        <v>39</v>
      </c>
      <c r="C53" s="38">
        <v>1407</v>
      </c>
      <c r="D53" s="39">
        <v>1177</v>
      </c>
      <c r="E53" s="39">
        <v>1178</v>
      </c>
      <c r="F53" s="39">
        <v>-230</v>
      </c>
      <c r="G53" s="39">
        <v>1</v>
      </c>
      <c r="H53" s="40">
        <v>-16.346837242359634</v>
      </c>
      <c r="I53" s="40">
        <v>8.4961767204760896E-2</v>
      </c>
      <c r="J53" s="38">
        <v>409.99979999999999</v>
      </c>
      <c r="K53" s="39">
        <v>514.70209999999997</v>
      </c>
      <c r="L53" s="39">
        <v>436.33120000000002</v>
      </c>
      <c r="M53" s="39">
        <v>104.70229999999998</v>
      </c>
      <c r="N53" s="39">
        <v>-78.370899999999949</v>
      </c>
      <c r="O53" s="40">
        <v>25.537158798614044</v>
      </c>
      <c r="P53" s="40">
        <v>-15.226458178429802</v>
      </c>
      <c r="Q53" s="42">
        <v>29.14</v>
      </c>
      <c r="R53" s="43">
        <v>43.73</v>
      </c>
      <c r="S53" s="43">
        <v>37.04</v>
      </c>
      <c r="T53" s="44">
        <v>14.589999999999996</v>
      </c>
      <c r="U53" s="85">
        <v>-6.6899999999999977</v>
      </c>
    </row>
    <row r="54" spans="2:21" s="14" customFormat="1" ht="18" customHeight="1" x14ac:dyDescent="0.25">
      <c r="B54" s="67" t="s">
        <v>40</v>
      </c>
      <c r="C54" s="38">
        <v>1382</v>
      </c>
      <c r="D54" s="39">
        <v>1382</v>
      </c>
      <c r="E54" s="39">
        <v>1382</v>
      </c>
      <c r="F54" s="39">
        <v>0</v>
      </c>
      <c r="G54" s="39">
        <v>0</v>
      </c>
      <c r="H54" s="40">
        <v>0</v>
      </c>
      <c r="I54" s="40">
        <v>0</v>
      </c>
      <c r="J54" s="38">
        <v>249.58919999999998</v>
      </c>
      <c r="K54" s="39">
        <v>306.38940000000002</v>
      </c>
      <c r="L54" s="39">
        <v>257.46659999999997</v>
      </c>
      <c r="M54" s="39">
        <v>56.800200000000046</v>
      </c>
      <c r="N54" s="39">
        <v>-48.922800000000052</v>
      </c>
      <c r="O54" s="40">
        <v>22.757475083056498</v>
      </c>
      <c r="P54" s="40">
        <v>-15.967523680649542</v>
      </c>
      <c r="Q54" s="42">
        <v>18.059999999999999</v>
      </c>
      <c r="R54" s="43">
        <v>22.17</v>
      </c>
      <c r="S54" s="43">
        <v>18.63</v>
      </c>
      <c r="T54" s="44">
        <v>4.110000000000003</v>
      </c>
      <c r="U54" s="85">
        <v>-3.5400000000000027</v>
      </c>
    </row>
    <row r="55" spans="2:21" s="53" customFormat="1" ht="18" customHeight="1" x14ac:dyDescent="0.2">
      <c r="B55" s="96" t="s">
        <v>41</v>
      </c>
      <c r="C55" s="46">
        <v>2839</v>
      </c>
      <c r="D55" s="47">
        <v>2500</v>
      </c>
      <c r="E55" s="97" t="s">
        <v>105</v>
      </c>
      <c r="F55" s="47">
        <v>-339</v>
      </c>
      <c r="G55" s="97" t="s">
        <v>105</v>
      </c>
      <c r="H55" s="48">
        <v>-11.940824233885172</v>
      </c>
      <c r="I55" s="97" t="s">
        <v>105</v>
      </c>
      <c r="J55" s="46">
        <v>990.2432</v>
      </c>
      <c r="K55" s="47">
        <v>899.75</v>
      </c>
      <c r="L55" s="97" t="s">
        <v>105</v>
      </c>
      <c r="M55" s="47">
        <v>-90.493200000000002</v>
      </c>
      <c r="N55" s="47">
        <v>23.353000000000065</v>
      </c>
      <c r="O55" s="48">
        <v>-9.1384823445392005</v>
      </c>
      <c r="P55" s="48">
        <v>2.5954987496526805</v>
      </c>
      <c r="Q55" s="50">
        <v>34.880000000000003</v>
      </c>
      <c r="R55" s="51">
        <v>35.99</v>
      </c>
      <c r="S55" s="97" t="s">
        <v>105</v>
      </c>
      <c r="T55" s="52">
        <v>1.1099999999999994</v>
      </c>
      <c r="U55" s="98" t="s">
        <v>105</v>
      </c>
    </row>
    <row r="56" spans="2:21" s="53" customFormat="1" ht="18" customHeight="1" x14ac:dyDescent="0.25">
      <c r="B56" s="96" t="s">
        <v>42</v>
      </c>
      <c r="C56" s="46">
        <v>1931</v>
      </c>
      <c r="D56" s="47">
        <v>1930</v>
      </c>
      <c r="E56" s="47">
        <v>1933</v>
      </c>
      <c r="F56" s="47">
        <v>-1</v>
      </c>
      <c r="G56" s="47">
        <v>3</v>
      </c>
      <c r="H56" s="48">
        <v>-5.1786639047124439E-2</v>
      </c>
      <c r="I56" s="48">
        <v>0.15544041450776813</v>
      </c>
      <c r="J56" s="46">
        <v>664.8433</v>
      </c>
      <c r="K56" s="47">
        <v>732.43500000000006</v>
      </c>
      <c r="L56" s="47">
        <v>771.26699999999994</v>
      </c>
      <c r="M56" s="47">
        <v>67.59170000000006</v>
      </c>
      <c r="N56" s="47">
        <v>38.83199999999988</v>
      </c>
      <c r="O56" s="48">
        <v>10.166561052807488</v>
      </c>
      <c r="P56" s="48">
        <v>5.3017673923283049</v>
      </c>
      <c r="Q56" s="50">
        <v>34.43</v>
      </c>
      <c r="R56" s="51">
        <v>37.950000000000003</v>
      </c>
      <c r="S56" s="51">
        <v>39.9</v>
      </c>
      <c r="T56" s="52">
        <v>3.5200000000000031</v>
      </c>
      <c r="U56" s="86">
        <v>1.9499999999999957</v>
      </c>
    </row>
    <row r="57" spans="2:21" s="53" customFormat="1" ht="18" customHeight="1" x14ac:dyDescent="0.2">
      <c r="B57" s="96" t="s">
        <v>43</v>
      </c>
      <c r="C57" s="46">
        <v>407</v>
      </c>
      <c r="D57" s="47">
        <v>120</v>
      </c>
      <c r="E57" s="97" t="s">
        <v>105</v>
      </c>
      <c r="F57" s="47">
        <v>-287</v>
      </c>
      <c r="G57" s="97" t="s">
        <v>105</v>
      </c>
      <c r="H57" s="48">
        <v>-70.515970515970523</v>
      </c>
      <c r="I57" s="97" t="s">
        <v>105</v>
      </c>
      <c r="J57" s="46">
        <v>102.44190000000002</v>
      </c>
      <c r="K57" s="47">
        <v>34.283999999999999</v>
      </c>
      <c r="L57" s="97" t="s">
        <v>105</v>
      </c>
      <c r="M57" s="47">
        <v>-68.157900000000012</v>
      </c>
      <c r="N57" s="47" t="s">
        <v>79</v>
      </c>
      <c r="O57" s="48">
        <v>-66.533225174464746</v>
      </c>
      <c r="P57" s="48" t="s">
        <v>79</v>
      </c>
      <c r="Q57" s="50">
        <v>25.17</v>
      </c>
      <c r="R57" s="51">
        <v>28.57</v>
      </c>
      <c r="S57" s="97" t="s">
        <v>105</v>
      </c>
      <c r="T57" s="52">
        <v>3.3999999999999986</v>
      </c>
      <c r="U57" s="98" t="s">
        <v>105</v>
      </c>
    </row>
    <row r="58" spans="2:21" s="53" customFormat="1" ht="18" customHeight="1" x14ac:dyDescent="0.25">
      <c r="B58" s="96" t="s">
        <v>89</v>
      </c>
      <c r="C58" s="46">
        <v>3161</v>
      </c>
      <c r="D58" s="47">
        <v>3234</v>
      </c>
      <c r="E58" s="47">
        <v>3368</v>
      </c>
      <c r="F58" s="47">
        <v>73</v>
      </c>
      <c r="G58" s="47">
        <v>134</v>
      </c>
      <c r="H58" s="48">
        <v>2.3093957608351756</v>
      </c>
      <c r="I58" s="48">
        <v>4.1434755720469951</v>
      </c>
      <c r="J58" s="46">
        <v>643.26350000000002</v>
      </c>
      <c r="K58" s="47">
        <v>622.86840000000007</v>
      </c>
      <c r="L58" s="47">
        <v>677.64160000000004</v>
      </c>
      <c r="M58" s="47">
        <v>-20.395099999999957</v>
      </c>
      <c r="N58" s="47">
        <v>54.773199999999974</v>
      </c>
      <c r="O58" s="48">
        <v>-3.1705669605068487</v>
      </c>
      <c r="P58" s="48">
        <v>8.7937034532495026</v>
      </c>
      <c r="Q58" s="50">
        <v>20.350000000000001</v>
      </c>
      <c r="R58" s="51">
        <v>19.260000000000002</v>
      </c>
      <c r="S58" s="51">
        <v>20.12</v>
      </c>
      <c r="T58" s="52">
        <v>-1.0899999999999999</v>
      </c>
      <c r="U58" s="86">
        <v>0.85999999999999943</v>
      </c>
    </row>
    <row r="59" spans="2:21" s="53" customFormat="1" ht="18" customHeight="1" x14ac:dyDescent="0.25">
      <c r="B59" s="96" t="s">
        <v>90</v>
      </c>
      <c r="C59" s="46">
        <v>3119</v>
      </c>
      <c r="D59" s="47">
        <v>3094</v>
      </c>
      <c r="E59" s="47">
        <v>3094</v>
      </c>
      <c r="F59" s="47">
        <v>-25</v>
      </c>
      <c r="G59" s="47">
        <v>0</v>
      </c>
      <c r="H59" s="48">
        <v>-0.8015389547932017</v>
      </c>
      <c r="I59" s="48">
        <v>0</v>
      </c>
      <c r="J59" s="46">
        <v>1056.0934</v>
      </c>
      <c r="K59" s="47">
        <v>1608.88</v>
      </c>
      <c r="L59" s="47">
        <v>1275.3468</v>
      </c>
      <c r="M59" s="47">
        <v>552.78660000000013</v>
      </c>
      <c r="N59" s="47">
        <v>-333.53320000000008</v>
      </c>
      <c r="O59" s="48">
        <v>52.342586365940761</v>
      </c>
      <c r="P59" s="48">
        <v>-20.73076923076923</v>
      </c>
      <c r="Q59" s="50">
        <v>33.86</v>
      </c>
      <c r="R59" s="51">
        <v>52</v>
      </c>
      <c r="S59" s="51">
        <v>41.22</v>
      </c>
      <c r="T59" s="52">
        <v>18.14</v>
      </c>
      <c r="U59" s="86">
        <v>-10.780000000000001</v>
      </c>
    </row>
    <row r="60" spans="2:21" s="53" customFormat="1" ht="18" customHeight="1" x14ac:dyDescent="0.25">
      <c r="B60" s="96" t="s">
        <v>91</v>
      </c>
      <c r="C60" s="46">
        <v>2942</v>
      </c>
      <c r="D60" s="47">
        <v>2235</v>
      </c>
      <c r="E60" s="47">
        <v>2616</v>
      </c>
      <c r="F60" s="47">
        <v>-707</v>
      </c>
      <c r="G60" s="47">
        <v>381</v>
      </c>
      <c r="H60" s="48">
        <v>-24.031271244051666</v>
      </c>
      <c r="I60" s="48">
        <v>17.046979865771817</v>
      </c>
      <c r="J60" s="46">
        <v>556.92060000000004</v>
      </c>
      <c r="K60" s="47">
        <v>619.98899999999992</v>
      </c>
      <c r="L60" s="47">
        <v>750.26879999999994</v>
      </c>
      <c r="M60" s="47">
        <v>63.068399999999883</v>
      </c>
      <c r="N60" s="47">
        <v>130.27980000000002</v>
      </c>
      <c r="O60" s="48">
        <v>11.324486829899971</v>
      </c>
      <c r="P60" s="48">
        <v>21.013243783357449</v>
      </c>
      <c r="Q60" s="50">
        <v>18.93</v>
      </c>
      <c r="R60" s="51">
        <v>27.74</v>
      </c>
      <c r="S60" s="51">
        <v>28.68</v>
      </c>
      <c r="T60" s="52">
        <v>8.8099999999999987</v>
      </c>
      <c r="U60" s="86">
        <v>0.94000000000000128</v>
      </c>
    </row>
    <row r="61" spans="2:21" s="53" customFormat="1" ht="18" customHeight="1" x14ac:dyDescent="0.25">
      <c r="B61" s="96" t="s">
        <v>44</v>
      </c>
      <c r="C61" s="46">
        <v>6241</v>
      </c>
      <c r="D61" s="47">
        <v>6280</v>
      </c>
      <c r="E61" s="47">
        <v>6780</v>
      </c>
      <c r="F61" s="47">
        <v>39</v>
      </c>
      <c r="G61" s="47">
        <v>500</v>
      </c>
      <c r="H61" s="48">
        <v>0.62489985579234908</v>
      </c>
      <c r="I61" s="48">
        <v>7.9617834394904552</v>
      </c>
      <c r="J61" s="46">
        <v>1719.3955000000001</v>
      </c>
      <c r="K61" s="47">
        <v>2399.5880000000002</v>
      </c>
      <c r="L61" s="47">
        <v>2218.4159999999997</v>
      </c>
      <c r="M61" s="47">
        <v>680.19250000000011</v>
      </c>
      <c r="N61" s="47">
        <v>-181.17200000000048</v>
      </c>
      <c r="O61" s="48">
        <v>39.559979074040854</v>
      </c>
      <c r="P61" s="48">
        <v>-7.5501294388870317</v>
      </c>
      <c r="Q61" s="50">
        <v>27.55</v>
      </c>
      <c r="R61" s="51">
        <v>38.21</v>
      </c>
      <c r="S61" s="51">
        <v>32.72</v>
      </c>
      <c r="T61" s="52">
        <v>10.66</v>
      </c>
      <c r="U61" s="86">
        <v>-5.490000000000002</v>
      </c>
    </row>
    <row r="62" spans="2:21" s="53" customFormat="1" ht="18" customHeight="1" x14ac:dyDescent="0.2">
      <c r="B62" s="96" t="s">
        <v>45</v>
      </c>
      <c r="C62" s="46">
        <v>1557</v>
      </c>
      <c r="D62" s="47">
        <v>1292</v>
      </c>
      <c r="E62" s="97" t="s">
        <v>105</v>
      </c>
      <c r="F62" s="47">
        <v>-265</v>
      </c>
      <c r="G62" s="97" t="s">
        <v>105</v>
      </c>
      <c r="H62" s="48">
        <v>-17.019910083493894</v>
      </c>
      <c r="I62" s="97" t="s">
        <v>105</v>
      </c>
      <c r="J62" s="46">
        <v>669.04289999999992</v>
      </c>
      <c r="K62" s="47">
        <v>576.61959999999999</v>
      </c>
      <c r="L62" s="97" t="s">
        <v>105</v>
      </c>
      <c r="M62" s="47">
        <v>-92.423299999999927</v>
      </c>
      <c r="N62" s="47">
        <v>207.54949999999997</v>
      </c>
      <c r="O62" s="48">
        <v>-13.814256156070105</v>
      </c>
      <c r="P62" s="48">
        <v>35.994180565488932</v>
      </c>
      <c r="Q62" s="50">
        <v>42.97</v>
      </c>
      <c r="R62" s="51">
        <v>44.63</v>
      </c>
      <c r="S62" s="97" t="s">
        <v>105</v>
      </c>
      <c r="T62" s="52">
        <v>1.6600000000000037</v>
      </c>
      <c r="U62" s="98" t="s">
        <v>105</v>
      </c>
    </row>
    <row r="63" spans="2:21" s="53" customFormat="1" ht="18" customHeight="1" x14ac:dyDescent="0.25">
      <c r="B63" s="96" t="s">
        <v>46</v>
      </c>
      <c r="C63" s="46">
        <v>7426</v>
      </c>
      <c r="D63" s="47">
        <v>7855</v>
      </c>
      <c r="E63" s="47">
        <v>8213</v>
      </c>
      <c r="F63" s="47">
        <v>429</v>
      </c>
      <c r="G63" s="47">
        <v>358</v>
      </c>
      <c r="H63" s="48">
        <v>5.7769997306760024</v>
      </c>
      <c r="I63" s="48">
        <v>4.5576066199872756</v>
      </c>
      <c r="J63" s="46">
        <v>3098.1271999999999</v>
      </c>
      <c r="K63" s="47">
        <v>4266.8360000000002</v>
      </c>
      <c r="L63" s="47">
        <v>4085.9675000000002</v>
      </c>
      <c r="M63" s="47">
        <v>1168.7088000000003</v>
      </c>
      <c r="N63" s="47">
        <v>-180.86850000000004</v>
      </c>
      <c r="O63" s="48">
        <v>37.723073474839921</v>
      </c>
      <c r="P63" s="48">
        <v>-4.2389372359284527</v>
      </c>
      <c r="Q63" s="50">
        <v>41.72</v>
      </c>
      <c r="R63" s="51">
        <v>54.32</v>
      </c>
      <c r="S63" s="51">
        <v>49.75</v>
      </c>
      <c r="T63" s="52">
        <v>12.600000000000001</v>
      </c>
      <c r="U63" s="86">
        <v>-4.57</v>
      </c>
    </row>
    <row r="64" spans="2:21" s="53" customFormat="1" ht="18" customHeight="1" x14ac:dyDescent="0.25">
      <c r="B64" s="96" t="s">
        <v>92</v>
      </c>
      <c r="C64" s="46">
        <v>3955</v>
      </c>
      <c r="D64" s="47">
        <v>2799</v>
      </c>
      <c r="E64" s="47">
        <v>3936</v>
      </c>
      <c r="F64" s="47">
        <v>-1156</v>
      </c>
      <c r="G64" s="47">
        <v>1137</v>
      </c>
      <c r="H64" s="48">
        <v>-29.228824273072064</v>
      </c>
      <c r="I64" s="48">
        <v>40.621650589496248</v>
      </c>
      <c r="J64" s="46">
        <v>1450.2985000000001</v>
      </c>
      <c r="K64" s="47">
        <v>1261.5092999999999</v>
      </c>
      <c r="L64" s="47">
        <v>1470.096</v>
      </c>
      <c r="M64" s="47">
        <v>-188.78920000000016</v>
      </c>
      <c r="N64" s="47">
        <v>208.58670000000006</v>
      </c>
      <c r="O64" s="48">
        <v>-13.017265066467365</v>
      </c>
      <c r="P64" s="48">
        <v>16.534693798928004</v>
      </c>
      <c r="Q64" s="50">
        <v>36.67</v>
      </c>
      <c r="R64" s="51">
        <v>45.07</v>
      </c>
      <c r="S64" s="51">
        <v>37.35</v>
      </c>
      <c r="T64" s="52">
        <v>8.3999999999999986</v>
      </c>
      <c r="U64" s="86">
        <v>-7.7199999999999989</v>
      </c>
    </row>
    <row r="65" spans="2:21" s="53" customFormat="1" ht="18" customHeight="1" x14ac:dyDescent="0.25">
      <c r="B65" s="96" t="s">
        <v>47</v>
      </c>
      <c r="C65" s="46">
        <v>6163</v>
      </c>
      <c r="D65" s="47">
        <v>6073</v>
      </c>
      <c r="E65" s="47">
        <v>6051</v>
      </c>
      <c r="F65" s="47">
        <v>-90</v>
      </c>
      <c r="G65" s="47">
        <v>-22</v>
      </c>
      <c r="H65" s="48">
        <v>-1.4603277624533506</v>
      </c>
      <c r="I65" s="48">
        <v>-0.36225917997694257</v>
      </c>
      <c r="J65" s="46">
        <v>2001.1261</v>
      </c>
      <c r="K65" s="47">
        <v>2484.4642999999996</v>
      </c>
      <c r="L65" s="47">
        <v>2736.8672999999999</v>
      </c>
      <c r="M65" s="47">
        <v>483.33819999999969</v>
      </c>
      <c r="N65" s="47">
        <v>252.40300000000025</v>
      </c>
      <c r="O65" s="48">
        <v>24.15331047853504</v>
      </c>
      <c r="P65" s="48">
        <v>10.159252439248178</v>
      </c>
      <c r="Q65" s="50">
        <v>32.47</v>
      </c>
      <c r="R65" s="51">
        <v>40.909999999999997</v>
      </c>
      <c r="S65" s="51">
        <v>45.23</v>
      </c>
      <c r="T65" s="52">
        <v>8.4399999999999977</v>
      </c>
      <c r="U65" s="86">
        <v>4.32</v>
      </c>
    </row>
    <row r="66" spans="2:21" s="53" customFormat="1" ht="18" customHeight="1" x14ac:dyDescent="0.25">
      <c r="B66" s="96" t="s">
        <v>48</v>
      </c>
      <c r="C66" s="46">
        <v>1579</v>
      </c>
      <c r="D66" s="47">
        <v>1579</v>
      </c>
      <c r="E66" s="47">
        <v>1564</v>
      </c>
      <c r="F66" s="47">
        <v>0</v>
      </c>
      <c r="G66" s="47">
        <v>-15</v>
      </c>
      <c r="H66" s="48">
        <v>0</v>
      </c>
      <c r="I66" s="48">
        <v>-0.94996833438885098</v>
      </c>
      <c r="J66" s="46">
        <v>420.32979999999998</v>
      </c>
      <c r="K66" s="47">
        <v>686.3913</v>
      </c>
      <c r="L66" s="47">
        <v>831.26599999999996</v>
      </c>
      <c r="M66" s="47">
        <v>266.06150000000002</v>
      </c>
      <c r="N66" s="47">
        <v>144.87469999999996</v>
      </c>
      <c r="O66" s="48">
        <v>63.298271975957945</v>
      </c>
      <c r="P66" s="48">
        <v>21.106721486708825</v>
      </c>
      <c r="Q66" s="50">
        <v>26.62</v>
      </c>
      <c r="R66" s="51">
        <v>43.47</v>
      </c>
      <c r="S66" s="51">
        <v>53.15</v>
      </c>
      <c r="T66" s="52">
        <v>16.849999999999998</v>
      </c>
      <c r="U66" s="86">
        <v>9.68</v>
      </c>
    </row>
    <row r="67" spans="2:21" s="53" customFormat="1" ht="18" customHeight="1" x14ac:dyDescent="0.25">
      <c r="B67" s="96" t="s">
        <v>49</v>
      </c>
      <c r="C67" s="46">
        <v>2064</v>
      </c>
      <c r="D67" s="47">
        <v>2065</v>
      </c>
      <c r="E67" s="47">
        <v>2068</v>
      </c>
      <c r="F67" s="47">
        <v>1</v>
      </c>
      <c r="G67" s="47">
        <v>3</v>
      </c>
      <c r="H67" s="48">
        <v>4.8449612403089759E-2</v>
      </c>
      <c r="I67" s="48">
        <v>0.14527845036320652</v>
      </c>
      <c r="J67" s="46">
        <v>523.43039999999996</v>
      </c>
      <c r="K67" s="47">
        <v>611.85950000000003</v>
      </c>
      <c r="L67" s="47">
        <v>641.28680000000008</v>
      </c>
      <c r="M67" s="47">
        <v>88.429100000000062</v>
      </c>
      <c r="N67" s="47">
        <v>29.427300000000059</v>
      </c>
      <c r="O67" s="48">
        <v>16.89414676717287</v>
      </c>
      <c r="P67" s="48">
        <v>4.8094864915883662</v>
      </c>
      <c r="Q67" s="50">
        <v>25.36</v>
      </c>
      <c r="R67" s="51">
        <v>29.63</v>
      </c>
      <c r="S67" s="51">
        <v>31.01</v>
      </c>
      <c r="T67" s="52">
        <v>4.2699999999999996</v>
      </c>
      <c r="U67" s="86">
        <v>1.3800000000000026</v>
      </c>
    </row>
    <row r="68" spans="2:21" s="53" customFormat="1" ht="18" customHeight="1" x14ac:dyDescent="0.25">
      <c r="B68" s="96" t="s">
        <v>50</v>
      </c>
      <c r="C68" s="46">
        <v>9707</v>
      </c>
      <c r="D68" s="47">
        <v>10106</v>
      </c>
      <c r="E68" s="47">
        <v>10165</v>
      </c>
      <c r="F68" s="47">
        <v>399</v>
      </c>
      <c r="G68" s="47">
        <v>59</v>
      </c>
      <c r="H68" s="48">
        <v>4.1104357680024739</v>
      </c>
      <c r="I68" s="48">
        <v>0.5838115970710378</v>
      </c>
      <c r="J68" s="46">
        <v>2753.8759</v>
      </c>
      <c r="K68" s="47">
        <v>4164.6826000000001</v>
      </c>
      <c r="L68" s="47">
        <v>4768.4014999999999</v>
      </c>
      <c r="M68" s="47">
        <v>1410.8067000000001</v>
      </c>
      <c r="N68" s="47">
        <v>603.71889999999985</v>
      </c>
      <c r="O68" s="48">
        <v>51.229857525533376</v>
      </c>
      <c r="P68" s="48">
        <v>14.496156321732645</v>
      </c>
      <c r="Q68" s="50">
        <v>28.37</v>
      </c>
      <c r="R68" s="51">
        <v>41.21</v>
      </c>
      <c r="S68" s="51">
        <v>46.91</v>
      </c>
      <c r="T68" s="52">
        <v>12.84</v>
      </c>
      <c r="U68" s="86">
        <v>5.6999999999999957</v>
      </c>
    </row>
    <row r="69" spans="2:21" s="53" customFormat="1" ht="18" customHeight="1" x14ac:dyDescent="0.25">
      <c r="B69" s="96" t="s">
        <v>51</v>
      </c>
      <c r="C69" s="46">
        <v>7566</v>
      </c>
      <c r="D69" s="47">
        <v>7264</v>
      </c>
      <c r="E69" s="47">
        <v>7377</v>
      </c>
      <c r="F69" s="47">
        <v>-302</v>
      </c>
      <c r="G69" s="47">
        <v>113</v>
      </c>
      <c r="H69" s="48">
        <v>-3.9915411049431637</v>
      </c>
      <c r="I69" s="48">
        <v>1.555616740088106</v>
      </c>
      <c r="J69" s="46">
        <v>2642.8038000000001</v>
      </c>
      <c r="K69" s="47">
        <v>3217.2256000000002</v>
      </c>
      <c r="L69" s="47">
        <v>3203.0934000000002</v>
      </c>
      <c r="M69" s="47">
        <v>574.42180000000008</v>
      </c>
      <c r="N69" s="47">
        <v>-14.132200000000012</v>
      </c>
      <c r="O69" s="48">
        <v>21.735317619870244</v>
      </c>
      <c r="P69" s="48">
        <v>-0.43926667747514747</v>
      </c>
      <c r="Q69" s="50">
        <v>34.93</v>
      </c>
      <c r="R69" s="51">
        <v>44.29</v>
      </c>
      <c r="S69" s="51">
        <v>43.42</v>
      </c>
      <c r="T69" s="52">
        <v>9.36</v>
      </c>
      <c r="U69" s="86">
        <v>-0.86999999999999744</v>
      </c>
    </row>
    <row r="70" spans="2:21" s="53" customFormat="1" ht="18" customHeight="1" x14ac:dyDescent="0.25">
      <c r="B70" s="96" t="s">
        <v>93</v>
      </c>
      <c r="C70" s="46">
        <v>1205</v>
      </c>
      <c r="D70" s="47">
        <v>1031</v>
      </c>
      <c r="E70" s="47">
        <v>1031</v>
      </c>
      <c r="F70" s="47">
        <v>-174</v>
      </c>
      <c r="G70" s="47">
        <v>0</v>
      </c>
      <c r="H70" s="48">
        <v>-14.439834024896269</v>
      </c>
      <c r="I70" s="48">
        <v>0</v>
      </c>
      <c r="J70" s="46">
        <v>256.18299999999999</v>
      </c>
      <c r="K70" s="47">
        <v>341.98270000000002</v>
      </c>
      <c r="L70" s="47">
        <v>351.26170000000002</v>
      </c>
      <c r="M70" s="47">
        <v>85.79970000000003</v>
      </c>
      <c r="N70" s="47">
        <v>9.2789999999999964</v>
      </c>
      <c r="O70" s="48">
        <v>33.491566575455842</v>
      </c>
      <c r="P70" s="48">
        <v>2.7132951462164545</v>
      </c>
      <c r="Q70" s="50">
        <v>21.26</v>
      </c>
      <c r="R70" s="51">
        <v>33.17</v>
      </c>
      <c r="S70" s="51">
        <v>34.07</v>
      </c>
      <c r="T70" s="52">
        <v>11.91</v>
      </c>
      <c r="U70" s="86">
        <v>0.89999999999999858</v>
      </c>
    </row>
    <row r="71" spans="2:21" s="53" customFormat="1" ht="18" customHeight="1" x14ac:dyDescent="0.25">
      <c r="B71" s="96" t="s">
        <v>52</v>
      </c>
      <c r="C71" s="46">
        <v>3319</v>
      </c>
      <c r="D71" s="47">
        <v>3322</v>
      </c>
      <c r="E71" s="47">
        <v>3287</v>
      </c>
      <c r="F71" s="47">
        <v>3</v>
      </c>
      <c r="G71" s="47">
        <v>-35</v>
      </c>
      <c r="H71" s="48">
        <v>9.038867128652317E-2</v>
      </c>
      <c r="I71" s="48">
        <v>-1.0535821794099953</v>
      </c>
      <c r="J71" s="46">
        <v>813.48689999999999</v>
      </c>
      <c r="K71" s="47">
        <v>854.41839999999991</v>
      </c>
      <c r="L71" s="47">
        <v>775.07459999999992</v>
      </c>
      <c r="M71" s="47">
        <v>40.931499999999915</v>
      </c>
      <c r="N71" s="47">
        <v>-79.343799999999987</v>
      </c>
      <c r="O71" s="48">
        <v>5.0316114494283637</v>
      </c>
      <c r="P71" s="48">
        <v>-9.2862934599723062</v>
      </c>
      <c r="Q71" s="50">
        <v>24.51</v>
      </c>
      <c r="R71" s="51">
        <v>25.72</v>
      </c>
      <c r="S71" s="51">
        <v>23.58</v>
      </c>
      <c r="T71" s="52">
        <v>1.2099999999999973</v>
      </c>
      <c r="U71" s="86">
        <v>-2.1400000000000006</v>
      </c>
    </row>
    <row r="72" spans="2:21" s="53" customFormat="1" ht="18" customHeight="1" x14ac:dyDescent="0.25">
      <c r="B72" s="96" t="s">
        <v>53</v>
      </c>
      <c r="C72" s="46">
        <v>3676</v>
      </c>
      <c r="D72" s="47">
        <v>3676</v>
      </c>
      <c r="E72" s="47">
        <v>3676</v>
      </c>
      <c r="F72" s="47">
        <v>0</v>
      </c>
      <c r="G72" s="47">
        <v>0</v>
      </c>
      <c r="H72" s="48">
        <v>0</v>
      </c>
      <c r="I72" s="48">
        <v>0</v>
      </c>
      <c r="J72" s="46">
        <v>839.59839999999997</v>
      </c>
      <c r="K72" s="47">
        <v>739.97879999999998</v>
      </c>
      <c r="L72" s="47">
        <v>1184.0396000000001</v>
      </c>
      <c r="M72" s="47">
        <v>-99.619599999999991</v>
      </c>
      <c r="N72" s="47">
        <v>444.06080000000009</v>
      </c>
      <c r="O72" s="48">
        <v>-11.865148861646235</v>
      </c>
      <c r="P72" s="48">
        <v>60.009935419771509</v>
      </c>
      <c r="Q72" s="50">
        <v>22.84</v>
      </c>
      <c r="R72" s="51">
        <v>20.13</v>
      </c>
      <c r="S72" s="51">
        <v>32.21</v>
      </c>
      <c r="T72" s="52">
        <v>-2.7100000000000009</v>
      </c>
      <c r="U72" s="86">
        <v>12.080000000000002</v>
      </c>
    </row>
    <row r="73" spans="2:21" s="53" customFormat="1" ht="18" customHeight="1" x14ac:dyDescent="0.2">
      <c r="B73" s="96" t="s">
        <v>54</v>
      </c>
      <c r="C73" s="46">
        <v>1234</v>
      </c>
      <c r="D73" s="47">
        <v>827</v>
      </c>
      <c r="E73" s="97" t="s">
        <v>105</v>
      </c>
      <c r="F73" s="47">
        <v>-407</v>
      </c>
      <c r="G73" s="97" t="s">
        <v>105</v>
      </c>
      <c r="H73" s="48">
        <v>-32.982171799027547</v>
      </c>
      <c r="I73" s="97" t="s">
        <v>105</v>
      </c>
      <c r="J73" s="46">
        <v>381.923</v>
      </c>
      <c r="K73" s="47">
        <v>342.04719999999998</v>
      </c>
      <c r="L73" s="97" t="s">
        <v>105</v>
      </c>
      <c r="M73" s="47">
        <v>-39.875800000000027</v>
      </c>
      <c r="N73" s="47">
        <v>-29.349699999999984</v>
      </c>
      <c r="O73" s="48">
        <v>-10.440795657763481</v>
      </c>
      <c r="P73" s="48">
        <v>-8.5805994026555314</v>
      </c>
      <c r="Q73" s="50">
        <v>30.95</v>
      </c>
      <c r="R73" s="51">
        <v>41.36</v>
      </c>
      <c r="S73" s="97" t="s">
        <v>105</v>
      </c>
      <c r="T73" s="52">
        <v>10.41</v>
      </c>
      <c r="U73" s="98" t="s">
        <v>105</v>
      </c>
    </row>
    <row r="74" spans="2:21" s="53" customFormat="1" ht="18" customHeight="1" x14ac:dyDescent="0.25">
      <c r="B74" s="96" t="s">
        <v>55</v>
      </c>
      <c r="C74" s="46">
        <v>5886</v>
      </c>
      <c r="D74" s="47">
        <v>5938</v>
      </c>
      <c r="E74" s="47">
        <v>6020</v>
      </c>
      <c r="F74" s="47">
        <v>52</v>
      </c>
      <c r="G74" s="47">
        <v>82</v>
      </c>
      <c r="H74" s="48">
        <v>0.88345225959904905</v>
      </c>
      <c r="I74" s="48">
        <v>1.3809363422027543</v>
      </c>
      <c r="J74" s="46">
        <v>1788.1668000000002</v>
      </c>
      <c r="K74" s="47">
        <v>2741.5745999999999</v>
      </c>
      <c r="L74" s="47">
        <v>2685.5219999999999</v>
      </c>
      <c r="M74" s="47">
        <v>953.40779999999972</v>
      </c>
      <c r="N74" s="47">
        <v>-56.052599999999984</v>
      </c>
      <c r="O74" s="48">
        <v>53.317609967929137</v>
      </c>
      <c r="P74" s="48">
        <v>-2.0445403893076586</v>
      </c>
      <c r="Q74" s="50">
        <v>30.38</v>
      </c>
      <c r="R74" s="51">
        <v>46.17</v>
      </c>
      <c r="S74" s="51">
        <v>44.61</v>
      </c>
      <c r="T74" s="52">
        <v>15.790000000000003</v>
      </c>
      <c r="U74" s="86">
        <v>-1.5600000000000023</v>
      </c>
    </row>
    <row r="75" spans="2:21" s="53" customFormat="1" ht="18" customHeight="1" x14ac:dyDescent="0.25">
      <c r="B75" s="96" t="s">
        <v>94</v>
      </c>
      <c r="C75" s="46">
        <v>2428</v>
      </c>
      <c r="D75" s="47">
        <v>2777</v>
      </c>
      <c r="E75" s="47">
        <v>3102</v>
      </c>
      <c r="F75" s="47">
        <v>349</v>
      </c>
      <c r="G75" s="47">
        <v>325</v>
      </c>
      <c r="H75" s="48">
        <v>14.373970345963748</v>
      </c>
      <c r="I75" s="48">
        <v>11.70327691753692</v>
      </c>
      <c r="J75" s="46">
        <v>493.61239999999998</v>
      </c>
      <c r="K75" s="47">
        <v>901.13650000000007</v>
      </c>
      <c r="L75" s="47">
        <v>792.56100000000004</v>
      </c>
      <c r="M75" s="47">
        <v>407.52410000000009</v>
      </c>
      <c r="N75" s="47">
        <v>-108.57550000000003</v>
      </c>
      <c r="O75" s="48">
        <v>82.55953456598742</v>
      </c>
      <c r="P75" s="48">
        <v>-12.048729576484806</v>
      </c>
      <c r="Q75" s="50">
        <v>20.329999999999998</v>
      </c>
      <c r="R75" s="51">
        <v>32.450000000000003</v>
      </c>
      <c r="S75" s="51">
        <v>25.55</v>
      </c>
      <c r="T75" s="52">
        <v>12.120000000000005</v>
      </c>
      <c r="U75" s="86">
        <v>-6.9000000000000021</v>
      </c>
    </row>
    <row r="76" spans="2:21" s="53" customFormat="1" ht="18" customHeight="1" x14ac:dyDescent="0.25">
      <c r="B76" s="96" t="s">
        <v>56</v>
      </c>
      <c r="C76" s="46">
        <v>887</v>
      </c>
      <c r="D76" s="47">
        <v>887</v>
      </c>
      <c r="E76" s="47">
        <v>913</v>
      </c>
      <c r="F76" s="47">
        <v>0</v>
      </c>
      <c r="G76" s="47">
        <v>26</v>
      </c>
      <c r="H76" s="48">
        <v>0</v>
      </c>
      <c r="I76" s="48">
        <v>2.9312288613303261</v>
      </c>
      <c r="J76" s="46">
        <v>171.98930000000001</v>
      </c>
      <c r="K76" s="47">
        <v>230.97479999999996</v>
      </c>
      <c r="L76" s="47">
        <v>239.11470000000003</v>
      </c>
      <c r="M76" s="47">
        <v>58.985499999999945</v>
      </c>
      <c r="N76" s="47">
        <v>8.1399000000000683</v>
      </c>
      <c r="O76" s="48">
        <v>34.29602888086638</v>
      </c>
      <c r="P76" s="48">
        <v>3.5241506865684391</v>
      </c>
      <c r="Q76" s="50">
        <v>19.39</v>
      </c>
      <c r="R76" s="51">
        <v>26.04</v>
      </c>
      <c r="S76" s="51">
        <v>26.19</v>
      </c>
      <c r="T76" s="52">
        <v>6.6499999999999986</v>
      </c>
      <c r="U76" s="86">
        <v>0.15000000000000213</v>
      </c>
    </row>
    <row r="77" spans="2:21" s="53" customFormat="1" ht="18" customHeight="1" x14ac:dyDescent="0.2">
      <c r="B77" s="96" t="s">
        <v>95</v>
      </c>
      <c r="C77" s="46">
        <v>921</v>
      </c>
      <c r="D77" s="47">
        <v>560</v>
      </c>
      <c r="E77" s="97" t="s">
        <v>105</v>
      </c>
      <c r="F77" s="47">
        <v>-361</v>
      </c>
      <c r="G77" s="97" t="s">
        <v>105</v>
      </c>
      <c r="H77" s="48">
        <v>-39.196525515743751</v>
      </c>
      <c r="I77" s="97" t="s">
        <v>105</v>
      </c>
      <c r="J77" s="46">
        <v>155.55689999999998</v>
      </c>
      <c r="K77" s="47">
        <v>94.415999999999997</v>
      </c>
      <c r="L77" s="97" t="s">
        <v>105</v>
      </c>
      <c r="M77" s="47">
        <v>-61.140899999999988</v>
      </c>
      <c r="N77" s="47">
        <v>-6.6896999999999878</v>
      </c>
      <c r="O77" s="48">
        <v>-39.304524582323253</v>
      </c>
      <c r="P77" s="48">
        <v>-7.0853457041179286</v>
      </c>
      <c r="Q77" s="50">
        <v>16.89</v>
      </c>
      <c r="R77" s="51">
        <v>16.86</v>
      </c>
      <c r="S77" s="97" t="s">
        <v>105</v>
      </c>
      <c r="T77" s="52">
        <v>-3.0000000000001137E-2</v>
      </c>
      <c r="U77" s="98" t="s">
        <v>105</v>
      </c>
    </row>
    <row r="78" spans="2:21" s="14" customFormat="1" ht="18" customHeight="1" x14ac:dyDescent="0.25">
      <c r="B78" s="67" t="s">
        <v>96</v>
      </c>
      <c r="C78" s="38">
        <v>656</v>
      </c>
      <c r="D78" s="39">
        <v>675</v>
      </c>
      <c r="E78" s="39">
        <v>677</v>
      </c>
      <c r="F78" s="39">
        <v>19</v>
      </c>
      <c r="G78" s="39">
        <v>2</v>
      </c>
      <c r="H78" s="40">
        <v>2.8963414634146423</v>
      </c>
      <c r="I78" s="40">
        <v>0.29629629629630561</v>
      </c>
      <c r="J78" s="38">
        <v>98.990400000000008</v>
      </c>
      <c r="K78" s="39">
        <v>165.30749999999998</v>
      </c>
      <c r="L78" s="39">
        <v>132.96280000000002</v>
      </c>
      <c r="M78" s="39">
        <v>66.317099999999968</v>
      </c>
      <c r="N78" s="39">
        <v>-32.34469999999996</v>
      </c>
      <c r="O78" s="40">
        <v>66.993466033069836</v>
      </c>
      <c r="P78" s="40">
        <v>-19.566383860381386</v>
      </c>
      <c r="Q78" s="42">
        <v>15.09</v>
      </c>
      <c r="R78" s="43">
        <v>24.49</v>
      </c>
      <c r="S78" s="43">
        <v>19.64</v>
      </c>
      <c r="T78" s="44">
        <v>9.3999999999999986</v>
      </c>
      <c r="U78" s="85">
        <v>-4.8499999999999979</v>
      </c>
    </row>
    <row r="79" spans="2:21" s="14" customFormat="1" ht="18" customHeight="1" x14ac:dyDescent="0.25">
      <c r="B79" s="67" t="s">
        <v>57</v>
      </c>
      <c r="C79" s="38">
        <v>3631</v>
      </c>
      <c r="D79" s="39">
        <v>3631</v>
      </c>
      <c r="E79" s="39">
        <v>3631</v>
      </c>
      <c r="F79" s="39">
        <v>0</v>
      </c>
      <c r="G79" s="39">
        <v>0</v>
      </c>
      <c r="H79" s="40">
        <v>0</v>
      </c>
      <c r="I79" s="40">
        <v>0</v>
      </c>
      <c r="J79" s="38">
        <v>856.18979999999988</v>
      </c>
      <c r="K79" s="39">
        <v>1348.1903</v>
      </c>
      <c r="L79" s="39">
        <v>1459.2989</v>
      </c>
      <c r="M79" s="39">
        <v>492.0005000000001</v>
      </c>
      <c r="N79" s="39">
        <v>111.10860000000002</v>
      </c>
      <c r="O79" s="40">
        <v>57.463952502120463</v>
      </c>
      <c r="P79" s="40">
        <v>8.2413143011042411</v>
      </c>
      <c r="Q79" s="42">
        <v>23.58</v>
      </c>
      <c r="R79" s="43">
        <v>37.130000000000003</v>
      </c>
      <c r="S79" s="43">
        <v>40.19</v>
      </c>
      <c r="T79" s="44">
        <v>13.550000000000004</v>
      </c>
      <c r="U79" s="85">
        <v>3.0599999999999952</v>
      </c>
    </row>
    <row r="80" spans="2:21" s="14" customFormat="1" ht="18" customHeight="1" x14ac:dyDescent="0.25">
      <c r="B80" s="67" t="s">
        <v>58</v>
      </c>
      <c r="C80" s="38">
        <v>4169</v>
      </c>
      <c r="D80" s="39">
        <v>4213</v>
      </c>
      <c r="E80" s="39">
        <v>4192</v>
      </c>
      <c r="F80" s="39">
        <v>44</v>
      </c>
      <c r="G80" s="39">
        <v>-21</v>
      </c>
      <c r="H80" s="40">
        <v>1.055408970976246</v>
      </c>
      <c r="I80" s="40">
        <v>-0.4984571564206064</v>
      </c>
      <c r="J80" s="38">
        <v>1157.7312999999999</v>
      </c>
      <c r="K80" s="39">
        <v>1482.9760000000001</v>
      </c>
      <c r="L80" s="39">
        <v>1483.5488</v>
      </c>
      <c r="M80" s="39">
        <v>325.24470000000019</v>
      </c>
      <c r="N80" s="39">
        <v>0.5727999999999156</v>
      </c>
      <c r="O80" s="40">
        <v>28.093280366523743</v>
      </c>
      <c r="P80" s="40">
        <v>3.8625035064621116E-2</v>
      </c>
      <c r="Q80" s="42">
        <v>27.77</v>
      </c>
      <c r="R80" s="43">
        <v>35.200000000000003</v>
      </c>
      <c r="S80" s="43">
        <v>35.39</v>
      </c>
      <c r="T80" s="44">
        <v>7.4300000000000033</v>
      </c>
      <c r="U80" s="85">
        <v>0.18999999999999773</v>
      </c>
    </row>
    <row r="81" spans="1:21" s="14" customFormat="1" ht="18" customHeight="1" x14ac:dyDescent="0.25">
      <c r="B81" s="67" t="s">
        <v>59</v>
      </c>
      <c r="C81" s="38">
        <v>1221</v>
      </c>
      <c r="D81" s="39">
        <v>1187</v>
      </c>
      <c r="E81" s="39">
        <v>1222</v>
      </c>
      <c r="F81" s="39">
        <v>-34</v>
      </c>
      <c r="G81" s="39">
        <v>35</v>
      </c>
      <c r="H81" s="40">
        <v>-2.7846027846027854</v>
      </c>
      <c r="I81" s="40">
        <v>2.9486099410277911</v>
      </c>
      <c r="J81" s="38">
        <v>183.51629999999997</v>
      </c>
      <c r="K81" s="39">
        <v>194.31190000000001</v>
      </c>
      <c r="L81" s="39">
        <v>138.94139999999999</v>
      </c>
      <c r="M81" s="39">
        <v>10.795600000000036</v>
      </c>
      <c r="N81" s="39">
        <v>-55.370500000000021</v>
      </c>
      <c r="O81" s="40">
        <v>5.8826382179675729</v>
      </c>
      <c r="P81" s="40">
        <v>-28.495681427642882</v>
      </c>
      <c r="Q81" s="42">
        <v>15.03</v>
      </c>
      <c r="R81" s="43">
        <v>16.37</v>
      </c>
      <c r="S81" s="43">
        <v>11.37</v>
      </c>
      <c r="T81" s="44">
        <v>1.3400000000000016</v>
      </c>
      <c r="U81" s="85">
        <v>-5.0000000000000018</v>
      </c>
    </row>
    <row r="82" spans="1:21" s="14" customFormat="1" ht="18" customHeight="1" x14ac:dyDescent="0.25">
      <c r="B82" s="67" t="s">
        <v>60</v>
      </c>
      <c r="C82" s="38">
        <v>5184</v>
      </c>
      <c r="D82" s="39">
        <v>5183</v>
      </c>
      <c r="E82" s="39">
        <v>5188</v>
      </c>
      <c r="F82" s="39">
        <v>-1</v>
      </c>
      <c r="G82" s="39">
        <v>5</v>
      </c>
      <c r="H82" s="40">
        <v>-1.9290123456794372E-2</v>
      </c>
      <c r="I82" s="40">
        <v>9.6469226316808765E-2</v>
      </c>
      <c r="J82" s="38">
        <v>2478.4704000000002</v>
      </c>
      <c r="K82" s="39">
        <v>2453.6322</v>
      </c>
      <c r="L82" s="39">
        <v>2522.4055999999996</v>
      </c>
      <c r="M82" s="39">
        <v>-24.838200000000143</v>
      </c>
      <c r="N82" s="39">
        <v>68.773399999999583</v>
      </c>
      <c r="O82" s="40">
        <v>-1.0021584280369145</v>
      </c>
      <c r="P82" s="40">
        <v>2.8029221331542509</v>
      </c>
      <c r="Q82" s="42">
        <v>47.81</v>
      </c>
      <c r="R82" s="43">
        <v>47.34</v>
      </c>
      <c r="S82" s="43">
        <v>48.62</v>
      </c>
      <c r="T82" s="44">
        <v>-0.46999999999999886</v>
      </c>
      <c r="U82" s="85">
        <v>1.279999999999994</v>
      </c>
    </row>
    <row r="83" spans="1:21" s="14" customFormat="1" ht="18" customHeight="1" x14ac:dyDescent="0.25">
      <c r="B83" s="67" t="s">
        <v>61</v>
      </c>
      <c r="C83" s="38">
        <v>3118</v>
      </c>
      <c r="D83" s="39">
        <v>3169</v>
      </c>
      <c r="E83" s="39">
        <v>3131</v>
      </c>
      <c r="F83" s="39">
        <v>51</v>
      </c>
      <c r="G83" s="39">
        <v>-38</v>
      </c>
      <c r="H83" s="40">
        <v>1.6356638871071194</v>
      </c>
      <c r="I83" s="40">
        <v>-1.1991164405175114</v>
      </c>
      <c r="J83" s="38">
        <v>847.16060000000004</v>
      </c>
      <c r="K83" s="39">
        <v>1202.3185999999998</v>
      </c>
      <c r="L83" s="39">
        <v>1288.4064999999998</v>
      </c>
      <c r="M83" s="39">
        <v>355.15799999999979</v>
      </c>
      <c r="N83" s="39">
        <v>86.087899999999991</v>
      </c>
      <c r="O83" s="40">
        <v>41.923337794510253</v>
      </c>
      <c r="P83" s="40">
        <v>7.1601570498867728</v>
      </c>
      <c r="Q83" s="42">
        <v>27.17</v>
      </c>
      <c r="R83" s="43">
        <v>37.94</v>
      </c>
      <c r="S83" s="43">
        <v>41.15</v>
      </c>
      <c r="T83" s="44">
        <v>10.769999999999996</v>
      </c>
      <c r="U83" s="85">
        <v>3.2100000000000009</v>
      </c>
    </row>
    <row r="84" spans="1:21" s="14" customFormat="1" ht="18" customHeight="1" x14ac:dyDescent="0.25">
      <c r="B84" s="67" t="s">
        <v>62</v>
      </c>
      <c r="C84" s="38">
        <v>3072</v>
      </c>
      <c r="D84" s="39">
        <v>2962</v>
      </c>
      <c r="E84" s="39">
        <v>2980</v>
      </c>
      <c r="F84" s="39">
        <v>-110</v>
      </c>
      <c r="G84" s="39">
        <v>18</v>
      </c>
      <c r="H84" s="40">
        <v>-3.580729166666663</v>
      </c>
      <c r="I84" s="40">
        <v>0.6076975016880537</v>
      </c>
      <c r="J84" s="38">
        <v>576.92160000000013</v>
      </c>
      <c r="K84" s="39">
        <v>661.11840000000007</v>
      </c>
      <c r="L84" s="39">
        <v>681.82399999999996</v>
      </c>
      <c r="M84" s="39">
        <v>84.196799999999939</v>
      </c>
      <c r="N84" s="39">
        <v>20.70559999999989</v>
      </c>
      <c r="O84" s="40">
        <v>14.594149361022346</v>
      </c>
      <c r="P84" s="40">
        <v>3.1319049658880882</v>
      </c>
      <c r="Q84" s="42">
        <v>18.78</v>
      </c>
      <c r="R84" s="43">
        <v>22.32</v>
      </c>
      <c r="S84" s="43">
        <v>22.88</v>
      </c>
      <c r="T84" s="44">
        <v>3.5399999999999991</v>
      </c>
      <c r="U84" s="85">
        <v>0.55999999999999872</v>
      </c>
    </row>
    <row r="85" spans="1:21" s="36" customFormat="1" ht="18" customHeight="1" x14ac:dyDescent="0.25">
      <c r="B85" s="28" t="s">
        <v>63</v>
      </c>
      <c r="C85" s="29">
        <v>14859</v>
      </c>
      <c r="D85" s="30">
        <v>15124</v>
      </c>
      <c r="E85" s="30">
        <v>15432</v>
      </c>
      <c r="F85" s="30">
        <v>265</v>
      </c>
      <c r="G85" s="30">
        <v>308</v>
      </c>
      <c r="H85" s="31">
        <v>1.783430917289186</v>
      </c>
      <c r="I85" s="31">
        <v>2.0364982808780852</v>
      </c>
      <c r="J85" s="29">
        <v>7866.4671999999991</v>
      </c>
      <c r="K85" s="30">
        <v>8829.1124999999993</v>
      </c>
      <c r="L85" s="30">
        <v>8131.3182999999999</v>
      </c>
      <c r="M85" s="30">
        <v>962.64530000000013</v>
      </c>
      <c r="N85" s="30">
        <v>-697.79419999999936</v>
      </c>
      <c r="O85" s="31">
        <v>12.23732681425278</v>
      </c>
      <c r="P85" s="31">
        <v>-7.9033334324372877</v>
      </c>
      <c r="Q85" s="33">
        <v>52.940757789891649</v>
      </c>
      <c r="R85" s="34">
        <v>58.378157233536101</v>
      </c>
      <c r="S85" s="34">
        <v>52.691279808190771</v>
      </c>
      <c r="T85" s="35">
        <v>5.4373994436444519</v>
      </c>
      <c r="U85" s="84">
        <v>-5.6868774253453296</v>
      </c>
    </row>
    <row r="86" spans="1:21" s="14" customFormat="1" ht="18" customHeight="1" x14ac:dyDescent="0.25">
      <c r="B86" s="67" t="s">
        <v>64</v>
      </c>
      <c r="C86" s="38">
        <v>4542</v>
      </c>
      <c r="D86" s="39">
        <v>4252</v>
      </c>
      <c r="E86" s="39">
        <v>4542</v>
      </c>
      <c r="F86" s="39">
        <v>-290</v>
      </c>
      <c r="G86" s="39">
        <v>290</v>
      </c>
      <c r="H86" s="40">
        <v>-6.384852487890802</v>
      </c>
      <c r="I86" s="40">
        <v>6.8203198494825923</v>
      </c>
      <c r="J86" s="38">
        <v>2656.1615999999999</v>
      </c>
      <c r="K86" s="39">
        <v>2671.1064000000001</v>
      </c>
      <c r="L86" s="39">
        <v>2393.634</v>
      </c>
      <c r="M86" s="39">
        <v>14.944800000000214</v>
      </c>
      <c r="N86" s="39">
        <v>-277.47240000000011</v>
      </c>
      <c r="O86" s="40">
        <v>0.56264648958106456</v>
      </c>
      <c r="P86" s="40">
        <v>-10.387920151739372</v>
      </c>
      <c r="Q86" s="42">
        <v>58.48</v>
      </c>
      <c r="R86" s="43">
        <v>62.82</v>
      </c>
      <c r="S86" s="43">
        <v>52.7</v>
      </c>
      <c r="T86" s="44">
        <v>4.3400000000000034</v>
      </c>
      <c r="U86" s="85">
        <v>-10.119999999999997</v>
      </c>
    </row>
    <row r="87" spans="1:21" s="14" customFormat="1" ht="18" customHeight="1" x14ac:dyDescent="0.25">
      <c r="B87" s="67" t="s">
        <v>97</v>
      </c>
      <c r="C87" s="38">
        <v>2551</v>
      </c>
      <c r="D87" s="39">
        <v>2783</v>
      </c>
      <c r="E87" s="39">
        <v>2790</v>
      </c>
      <c r="F87" s="39">
        <v>232</v>
      </c>
      <c r="G87" s="39">
        <v>7</v>
      </c>
      <c r="H87" s="40">
        <v>9.094472755782057</v>
      </c>
      <c r="I87" s="40">
        <v>0.2515271289974752</v>
      </c>
      <c r="J87" s="38">
        <v>1140.8072</v>
      </c>
      <c r="K87" s="39">
        <v>1658.6679999999999</v>
      </c>
      <c r="L87" s="39">
        <v>1515.249</v>
      </c>
      <c r="M87" s="39">
        <v>517.86079999999993</v>
      </c>
      <c r="N87" s="39">
        <v>-143.41899999999987</v>
      </c>
      <c r="O87" s="40">
        <v>45.394243654843677</v>
      </c>
      <c r="P87" s="40">
        <v>-8.6466369400024501</v>
      </c>
      <c r="Q87" s="42">
        <v>44.72</v>
      </c>
      <c r="R87" s="43">
        <v>59.6</v>
      </c>
      <c r="S87" s="43">
        <v>54.31</v>
      </c>
      <c r="T87" s="44">
        <v>14.880000000000003</v>
      </c>
      <c r="U87" s="85">
        <v>-5.2899999999999991</v>
      </c>
    </row>
    <row r="88" spans="1:21" s="14" customFormat="1" ht="18" customHeight="1" x14ac:dyDescent="0.25">
      <c r="B88" s="67" t="s">
        <v>65</v>
      </c>
      <c r="C88" s="38">
        <v>811</v>
      </c>
      <c r="D88" s="39">
        <v>1145</v>
      </c>
      <c r="E88" s="39">
        <v>1145</v>
      </c>
      <c r="F88" s="39">
        <v>334</v>
      </c>
      <c r="G88" s="39">
        <v>0</v>
      </c>
      <c r="H88" s="40">
        <v>41.183723797780523</v>
      </c>
      <c r="I88" s="40">
        <v>0</v>
      </c>
      <c r="J88" s="38">
        <v>338.83580000000001</v>
      </c>
      <c r="K88" s="39">
        <v>607.42250000000001</v>
      </c>
      <c r="L88" s="39">
        <v>426.16899999999998</v>
      </c>
      <c r="M88" s="39">
        <v>268.58670000000001</v>
      </c>
      <c r="N88" s="39">
        <v>-181.25350000000003</v>
      </c>
      <c r="O88" s="40">
        <v>79.267509513457554</v>
      </c>
      <c r="P88" s="40">
        <v>-29.839773798303494</v>
      </c>
      <c r="Q88" s="42">
        <v>41.78</v>
      </c>
      <c r="R88" s="43">
        <v>53.05</v>
      </c>
      <c r="S88" s="43">
        <v>37.22</v>
      </c>
      <c r="T88" s="44">
        <v>11.269999999999996</v>
      </c>
      <c r="U88" s="85">
        <v>-15.829999999999998</v>
      </c>
    </row>
    <row r="89" spans="1:21" s="14" customFormat="1" ht="18" customHeight="1" x14ac:dyDescent="0.25">
      <c r="B89" s="67" t="s">
        <v>98</v>
      </c>
      <c r="C89" s="38">
        <v>497</v>
      </c>
      <c r="D89" s="39">
        <v>590</v>
      </c>
      <c r="E89" s="39">
        <v>601</v>
      </c>
      <c r="F89" s="39">
        <v>93</v>
      </c>
      <c r="G89" s="39">
        <v>11</v>
      </c>
      <c r="H89" s="40">
        <v>18.712273641851105</v>
      </c>
      <c r="I89" s="40">
        <v>1.8644067796610209</v>
      </c>
      <c r="J89" s="38">
        <v>267.88300000000004</v>
      </c>
      <c r="K89" s="39">
        <v>381.96600000000001</v>
      </c>
      <c r="L89" s="39">
        <v>378.44970000000001</v>
      </c>
      <c r="M89" s="39">
        <v>114.08299999999997</v>
      </c>
      <c r="N89" s="39">
        <v>-3.5163000000000011</v>
      </c>
      <c r="O89" s="40">
        <v>42.586875613607411</v>
      </c>
      <c r="P89" s="40">
        <v>-0.92057931857809638</v>
      </c>
      <c r="Q89" s="42">
        <v>53.9</v>
      </c>
      <c r="R89" s="43">
        <v>64.739999999999995</v>
      </c>
      <c r="S89" s="43">
        <v>62.97</v>
      </c>
      <c r="T89" s="44">
        <v>10.839999999999996</v>
      </c>
      <c r="U89" s="85">
        <v>-1.769999999999996</v>
      </c>
    </row>
    <row r="90" spans="1:21" s="14" customFormat="1" ht="18" customHeight="1" thickBot="1" x14ac:dyDescent="0.3">
      <c r="B90" s="69" t="s">
        <v>66</v>
      </c>
      <c r="C90" s="60">
        <v>6458</v>
      </c>
      <c r="D90" s="61">
        <v>6354</v>
      </c>
      <c r="E90" s="61">
        <v>6354</v>
      </c>
      <c r="F90" s="61">
        <v>-104</v>
      </c>
      <c r="G90" s="61">
        <v>0</v>
      </c>
      <c r="H90" s="62">
        <v>-1.6104056983586301</v>
      </c>
      <c r="I90" s="62">
        <v>0</v>
      </c>
      <c r="J90" s="60">
        <v>3462.7795999999998</v>
      </c>
      <c r="K90" s="61">
        <v>3509.9495999999999</v>
      </c>
      <c r="L90" s="61">
        <v>3417.8166000000001</v>
      </c>
      <c r="M90" s="61">
        <v>47.170000000000073</v>
      </c>
      <c r="N90" s="61">
        <v>-92.132999999999811</v>
      </c>
      <c r="O90" s="62">
        <v>1.3622004703966795</v>
      </c>
      <c r="P90" s="62">
        <v>-2.6249094858797895</v>
      </c>
      <c r="Q90" s="64">
        <v>53.62</v>
      </c>
      <c r="R90" s="65">
        <v>55.24</v>
      </c>
      <c r="S90" s="65">
        <v>53.79</v>
      </c>
      <c r="T90" s="66">
        <v>1.6200000000000045</v>
      </c>
      <c r="U90" s="88">
        <v>-1.4500000000000028</v>
      </c>
    </row>
    <row r="91" spans="1:21" s="7" customFormat="1" ht="12" x14ac:dyDescent="0.2"/>
    <row r="92" spans="1:21" s="7" customFormat="1" ht="14.25" customHeight="1" x14ac:dyDescent="0.2">
      <c r="A92" s="14"/>
      <c r="B92" s="14" t="str">
        <f>"*Del "&amp;TEXT('[1]Base de Datos'!J6,"DD-MMMM-AAAA") &amp;" al "&amp;TEXT('[1]Base de Datos'!K6,"DD-MMMM-AAAA")</f>
        <v>*Del 10-enero-2022 al 16-enero-2022</v>
      </c>
      <c r="C92" s="14"/>
      <c r="D92" s="99" t="s">
        <v>67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4"/>
    </row>
    <row r="93" spans="1:21" ht="15" x14ac:dyDescent="0.2">
      <c r="A93" s="70"/>
      <c r="B93" s="14" t="str">
        <f>"**Del "&amp;TEXT('[1]Base de Datos'!J4,"DD-MMMM-AAAA") &amp;" al "&amp;TEXT('[1]Base de Datos'!K4,"DD-MMMM-AAAA")</f>
        <v>**Del 09-enero-2023 al 15-enero-2023</v>
      </c>
      <c r="C93" s="14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71"/>
    </row>
    <row r="94" spans="1:21" ht="15" x14ac:dyDescent="0.2">
      <c r="A94" s="70"/>
      <c r="B94" s="14" t="str">
        <f>"***Del "&amp;TEXT('[1]Base de Datos'!J2,"DD-MMMM-AAAA") &amp;" al "&amp;TEXT('[1]Base de Datos'!K2,"DD-MMMM-AAAA")</f>
        <v>***Del 08-enero-2024 al 14-enero-2024</v>
      </c>
      <c r="C94" s="14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71"/>
    </row>
    <row r="96" spans="1:21" ht="15" x14ac:dyDescent="0.2">
      <c r="B96" s="14" t="s">
        <v>68</v>
      </c>
      <c r="C96" s="14"/>
      <c r="D96" s="14"/>
      <c r="E96" s="14"/>
      <c r="F96" s="14"/>
      <c r="G96" s="14"/>
      <c r="H96" s="14"/>
      <c r="I96" s="14"/>
      <c r="J96" s="14"/>
      <c r="K96" s="71"/>
      <c r="L96" s="71"/>
      <c r="M96" s="71"/>
      <c r="N96" s="71"/>
      <c r="O96" s="71"/>
      <c r="P96" s="71"/>
    </row>
    <row r="97" spans="2:16" ht="15" x14ac:dyDescent="0.2">
      <c r="B97" s="14" t="s">
        <v>99</v>
      </c>
      <c r="C97" s="14"/>
      <c r="D97" s="14"/>
      <c r="E97" s="14"/>
      <c r="F97" s="14"/>
      <c r="G97" s="14"/>
      <c r="H97" s="14"/>
      <c r="I97" s="14"/>
      <c r="J97" s="14"/>
      <c r="K97" s="71"/>
      <c r="L97" s="71"/>
      <c r="M97" s="71"/>
      <c r="N97" s="71"/>
      <c r="O97" s="71"/>
      <c r="P97" s="71"/>
    </row>
    <row r="98" spans="2:16" ht="27" customHeight="1" x14ac:dyDescent="0.2">
      <c r="B98" s="100" t="s">
        <v>103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x14ac:dyDescent="0.2">
      <c r="B99" s="100" t="s">
        <v>101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x14ac:dyDescent="0.2">
      <c r="B100" s="100" t="s">
        <v>102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ht="15" x14ac:dyDescent="0.2">
      <c r="B101" s="14" t="s">
        <v>104</v>
      </c>
      <c r="C101" s="14"/>
      <c r="D101" s="14"/>
      <c r="E101" s="14"/>
      <c r="F101" s="14"/>
      <c r="G101" s="14"/>
      <c r="H101" s="14"/>
      <c r="I101" s="14"/>
      <c r="J101" s="14"/>
      <c r="K101" s="71"/>
      <c r="L101" s="71"/>
      <c r="M101" s="71"/>
      <c r="N101" s="71"/>
      <c r="O101" s="71"/>
      <c r="P101" s="71"/>
    </row>
    <row r="102" spans="2:16" ht="15" x14ac:dyDescent="0.2">
      <c r="B102" s="14" t="s">
        <v>69</v>
      </c>
      <c r="C102" s="14"/>
      <c r="D102" s="14"/>
      <c r="E102" s="14"/>
      <c r="F102" s="14"/>
      <c r="G102" s="14"/>
      <c r="H102" s="14"/>
      <c r="I102" s="14"/>
      <c r="J102" s="14"/>
      <c r="K102" s="71"/>
      <c r="L102" s="71"/>
      <c r="M102" s="71"/>
      <c r="N102" s="71"/>
      <c r="O102" s="71"/>
      <c r="P102" s="71"/>
    </row>
    <row r="103" spans="2:16" x14ac:dyDescent="0.2">
      <c r="B103" s="14" t="s">
        <v>70</v>
      </c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2"/>
  <sheetViews>
    <sheetView showGridLines="0" zoomScale="91" zoomScaleNormal="91" workbookViewId="0">
      <selection activeCell="AA14" sqref="AA1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</v>
      </c>
    </row>
    <row r="3" spans="2:23" ht="18" x14ac:dyDescent="0.25">
      <c r="C3" s="2" t="str">
        <f>"Del "&amp;TEXT('[1]Base de Datos'!J3,"DD-MMMM-AAAA") &amp;" al "&amp;TEXT('[1]Base de Datos'!K2,"DD-MMMM-AAAA")</f>
        <v>Del 01-enero-2024 al 14-enero-2024</v>
      </c>
    </row>
    <row r="6" spans="2:23" s="3" customFormat="1" ht="24" customHeight="1" x14ac:dyDescent="0.25">
      <c r="B6" s="102" t="s">
        <v>0</v>
      </c>
      <c r="C6" s="102" t="s">
        <v>1</v>
      </c>
      <c r="D6" s="102"/>
      <c r="E6" s="102"/>
      <c r="F6" s="102"/>
      <c r="G6" s="102"/>
      <c r="H6" s="102"/>
      <c r="I6" s="102"/>
      <c r="J6" s="102" t="s">
        <v>71</v>
      </c>
      <c r="K6" s="102"/>
      <c r="L6" s="102"/>
      <c r="M6" s="102"/>
      <c r="N6" s="102"/>
      <c r="O6" s="102"/>
      <c r="P6" s="102"/>
      <c r="Q6" s="101" t="s">
        <v>3</v>
      </c>
      <c r="R6" s="101"/>
      <c r="S6" s="101"/>
      <c r="T6" s="101"/>
      <c r="U6" s="101"/>
    </row>
    <row r="7" spans="2:23" s="3" customFormat="1" ht="24" customHeight="1" x14ac:dyDescent="0.25">
      <c r="B7" s="102"/>
      <c r="C7" s="102" t="s">
        <v>72</v>
      </c>
      <c r="D7" s="102" t="s">
        <v>73</v>
      </c>
      <c r="E7" s="102" t="s">
        <v>74</v>
      </c>
      <c r="F7" s="103" t="s">
        <v>4</v>
      </c>
      <c r="G7" s="104"/>
      <c r="H7" s="103" t="s">
        <v>5</v>
      </c>
      <c r="I7" s="104"/>
      <c r="J7" s="102" t="s">
        <v>72</v>
      </c>
      <c r="K7" s="102" t="s">
        <v>73</v>
      </c>
      <c r="L7" s="102" t="s">
        <v>74</v>
      </c>
      <c r="M7" s="103" t="s">
        <v>4</v>
      </c>
      <c r="N7" s="104"/>
      <c r="O7" s="103" t="s">
        <v>5</v>
      </c>
      <c r="P7" s="104"/>
      <c r="Q7" s="101" t="s">
        <v>72</v>
      </c>
      <c r="R7" s="101" t="s">
        <v>73</v>
      </c>
      <c r="S7" s="101" t="s">
        <v>74</v>
      </c>
      <c r="T7" s="101" t="s">
        <v>6</v>
      </c>
      <c r="U7" s="101"/>
    </row>
    <row r="8" spans="2:23" s="3" customFormat="1" ht="12.75" x14ac:dyDescent="0.25">
      <c r="B8" s="102"/>
      <c r="C8" s="102"/>
      <c r="D8" s="102"/>
      <c r="E8" s="102"/>
      <c r="F8" s="4" t="s">
        <v>75</v>
      </c>
      <c r="G8" s="4" t="s">
        <v>76</v>
      </c>
      <c r="H8" s="4" t="s">
        <v>75</v>
      </c>
      <c r="I8" s="4" t="s">
        <v>76</v>
      </c>
      <c r="J8" s="102"/>
      <c r="K8" s="102"/>
      <c r="L8" s="102"/>
      <c r="M8" s="4" t="s">
        <v>75</v>
      </c>
      <c r="N8" s="4" t="s">
        <v>76</v>
      </c>
      <c r="O8" s="4" t="s">
        <v>75</v>
      </c>
      <c r="P8" s="4" t="s">
        <v>76</v>
      </c>
      <c r="Q8" s="101"/>
      <c r="R8" s="101"/>
      <c r="S8" s="101"/>
      <c r="T8" s="5" t="s">
        <v>77</v>
      </c>
      <c r="U8" s="5" t="s">
        <v>78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427659.17307692306</v>
      </c>
      <c r="D10" s="9">
        <v>431502</v>
      </c>
      <c r="E10" s="9">
        <v>434358</v>
      </c>
      <c r="F10" s="8">
        <v>3842.8269230769365</v>
      </c>
      <c r="G10" s="10">
        <v>2856</v>
      </c>
      <c r="H10" s="11">
        <v>0.89857231295391582</v>
      </c>
      <c r="I10" s="11">
        <v>0.66187410487088538</v>
      </c>
      <c r="J10" s="9">
        <v>193909.70780343935</v>
      </c>
      <c r="K10" s="9">
        <v>236778.2591</v>
      </c>
      <c r="L10" s="9">
        <v>234691.11567499998</v>
      </c>
      <c r="M10" s="9">
        <v>42868.551296560647</v>
      </c>
      <c r="N10" s="9">
        <v>-2087.1434250000166</v>
      </c>
      <c r="O10" s="12">
        <v>22.107480735319985</v>
      </c>
      <c r="P10" s="12">
        <v>-0.88147595684388014</v>
      </c>
      <c r="Q10" s="12">
        <v>45.342113535949061</v>
      </c>
      <c r="R10" s="12">
        <v>54.87303861859273</v>
      </c>
      <c r="S10" s="12">
        <v>54.031723986895599</v>
      </c>
      <c r="T10" s="12">
        <v>9.5309250826436696</v>
      </c>
      <c r="U10" s="12">
        <v>-0.84131463169713072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201803.17307692306</v>
      </c>
      <c r="D12" s="22">
        <v>205250</v>
      </c>
      <c r="E12" s="22">
        <v>205219</v>
      </c>
      <c r="F12" s="22">
        <v>3446.8269230769365</v>
      </c>
      <c r="G12" s="22">
        <v>-31</v>
      </c>
      <c r="H12" s="23">
        <v>1.7080142351196148</v>
      </c>
      <c r="I12" s="23">
        <v>-1.510353227770489E-2</v>
      </c>
      <c r="J12" s="21">
        <v>119578.61172843935</v>
      </c>
      <c r="K12" s="22">
        <v>146123.00072499999</v>
      </c>
      <c r="L12" s="22">
        <v>140098.56042499997</v>
      </c>
      <c r="M12" s="22">
        <v>26544.388996560636</v>
      </c>
      <c r="N12" s="22">
        <v>-6024.4403000000166</v>
      </c>
      <c r="O12" s="23">
        <v>22.198274936359375</v>
      </c>
      <c r="P12" s="24">
        <v>-4.1228555874908928</v>
      </c>
      <c r="Q12" s="72">
        <v>59.255070128584421</v>
      </c>
      <c r="R12" s="23">
        <v>71.19269219244822</v>
      </c>
      <c r="S12" s="23">
        <v>68.267831158420989</v>
      </c>
      <c r="T12" s="73">
        <v>11.937622063863799</v>
      </c>
      <c r="U12" s="89">
        <v>-2.9248610340272307</v>
      </c>
    </row>
    <row r="13" spans="2:23" s="36" customFormat="1" ht="18" customHeight="1" x14ac:dyDescent="0.25">
      <c r="B13" s="28" t="s">
        <v>9</v>
      </c>
      <c r="C13" s="29">
        <v>67928.673076923078</v>
      </c>
      <c r="D13" s="30">
        <v>68970</v>
      </c>
      <c r="E13" s="30">
        <v>69027.5</v>
      </c>
      <c r="F13" s="30">
        <v>1041.326923076922</v>
      </c>
      <c r="G13" s="30">
        <v>57.5</v>
      </c>
      <c r="H13" s="31">
        <v>1.532971094397384</v>
      </c>
      <c r="I13" s="31">
        <v>8.3369580977232793E-2</v>
      </c>
      <c r="J13" s="29">
        <v>44430.37510343935</v>
      </c>
      <c r="K13" s="30">
        <v>53354.340275000002</v>
      </c>
      <c r="L13" s="30">
        <v>54097.482049999991</v>
      </c>
      <c r="M13" s="30">
        <v>8923.9651715606524</v>
      </c>
      <c r="N13" s="30">
        <v>743.14177499998914</v>
      </c>
      <c r="O13" s="31">
        <v>20.085279835663261</v>
      </c>
      <c r="P13" s="32">
        <v>1.3928422152156283</v>
      </c>
      <c r="Q13" s="74">
        <v>65.407394390180372</v>
      </c>
      <c r="R13" s="31">
        <v>77.358765079019861</v>
      </c>
      <c r="S13" s="31">
        <v>78.370913114338478</v>
      </c>
      <c r="T13" s="75">
        <v>11.951370688839489</v>
      </c>
      <c r="U13" s="90">
        <v>1.0121480353186172</v>
      </c>
      <c r="V13" s="14"/>
      <c r="W13" s="14"/>
    </row>
    <row r="14" spans="2:23" s="14" customFormat="1" ht="18" customHeight="1" x14ac:dyDescent="0.25">
      <c r="B14" s="37" t="s">
        <v>10</v>
      </c>
      <c r="C14" s="38">
        <v>4126</v>
      </c>
      <c r="D14" s="39">
        <v>4345</v>
      </c>
      <c r="E14" s="39">
        <v>4347.5</v>
      </c>
      <c r="F14" s="39">
        <v>219</v>
      </c>
      <c r="G14" s="39">
        <v>2.5</v>
      </c>
      <c r="H14" s="40">
        <v>5.3078041686863697</v>
      </c>
      <c r="I14" s="40">
        <v>5.7537399309559589E-2</v>
      </c>
      <c r="J14" s="38">
        <v>2508.6080000000002</v>
      </c>
      <c r="K14" s="39">
        <v>3211.6067499999999</v>
      </c>
      <c r="L14" s="39">
        <v>3301.4914999999996</v>
      </c>
      <c r="M14" s="39">
        <v>702.99874999999975</v>
      </c>
      <c r="N14" s="39">
        <v>89.884749999999713</v>
      </c>
      <c r="O14" s="40">
        <v>28.023459623823243</v>
      </c>
      <c r="P14" s="41">
        <v>2.7987470757433019</v>
      </c>
      <c r="Q14" s="76">
        <v>60.800000000000004</v>
      </c>
      <c r="R14" s="40">
        <v>73.914999999999992</v>
      </c>
      <c r="S14" s="40">
        <v>75.94</v>
      </c>
      <c r="T14" s="77">
        <v>13.114999999999988</v>
      </c>
      <c r="U14" s="91">
        <v>2.0250000000000057</v>
      </c>
    </row>
    <row r="15" spans="2:23" s="14" customFormat="1" ht="18" customHeight="1" x14ac:dyDescent="0.25">
      <c r="B15" s="37" t="s">
        <v>11</v>
      </c>
      <c r="C15" s="38">
        <v>34175</v>
      </c>
      <c r="D15" s="39">
        <v>34703</v>
      </c>
      <c r="E15" s="39">
        <v>34933</v>
      </c>
      <c r="F15" s="39">
        <v>528</v>
      </c>
      <c r="G15" s="39">
        <v>230</v>
      </c>
      <c r="H15" s="40">
        <v>1.5449890270665678</v>
      </c>
      <c r="I15" s="40">
        <v>0.66276690776012614</v>
      </c>
      <c r="J15" s="38">
        <v>23872.946250000001</v>
      </c>
      <c r="K15" s="39">
        <v>27703.404900000001</v>
      </c>
      <c r="L15" s="39">
        <v>28606.633699999998</v>
      </c>
      <c r="M15" s="39">
        <v>3830.4586500000005</v>
      </c>
      <c r="N15" s="39">
        <v>903.22879999999714</v>
      </c>
      <c r="O15" s="40">
        <v>16.045186085902575</v>
      </c>
      <c r="P15" s="41">
        <v>3.2603530261364977</v>
      </c>
      <c r="Q15" s="76">
        <v>69.855000000000004</v>
      </c>
      <c r="R15" s="40">
        <v>79.83</v>
      </c>
      <c r="S15" s="40">
        <v>81.89</v>
      </c>
      <c r="T15" s="77">
        <v>9.9749999999999943</v>
      </c>
      <c r="U15" s="91">
        <v>2.0600000000000023</v>
      </c>
    </row>
    <row r="16" spans="2:23" s="53" customFormat="1" ht="18" customHeight="1" x14ac:dyDescent="0.25">
      <c r="B16" s="45" t="s">
        <v>80</v>
      </c>
      <c r="C16" s="46">
        <v>6291.6730769230771</v>
      </c>
      <c r="D16" s="47">
        <v>6765</v>
      </c>
      <c r="E16" s="47">
        <v>6771</v>
      </c>
      <c r="F16" s="47">
        <v>473.32692307692287</v>
      </c>
      <c r="G16" s="47">
        <v>6</v>
      </c>
      <c r="H16" s="48">
        <v>7.523069258207582</v>
      </c>
      <c r="I16" s="48">
        <v>8.8691796008877333E-2</v>
      </c>
      <c r="J16" s="46">
        <v>3565.09185343935</v>
      </c>
      <c r="K16" s="47">
        <v>4450.6935000000003</v>
      </c>
      <c r="L16" s="47">
        <v>4792.8523500000001</v>
      </c>
      <c r="M16" s="47">
        <v>885.60164656065035</v>
      </c>
      <c r="N16" s="47">
        <v>342.1588499999998</v>
      </c>
      <c r="O16" s="48">
        <v>24.840920878554208</v>
      </c>
      <c r="P16" s="49">
        <v>7.6877648393447018</v>
      </c>
      <c r="Q16" s="78">
        <v>44.594230769230776</v>
      </c>
      <c r="R16" s="48">
        <v>56.663653846153856</v>
      </c>
      <c r="S16" s="48">
        <v>70.784999999999997</v>
      </c>
      <c r="T16" s="79">
        <v>12.06942307692308</v>
      </c>
      <c r="U16" s="92">
        <v>14.12134615384614</v>
      </c>
    </row>
    <row r="17" spans="2:23" s="14" customFormat="1" ht="18" customHeight="1" x14ac:dyDescent="0.25">
      <c r="B17" s="37" t="s">
        <v>81</v>
      </c>
      <c r="C17" s="38">
        <v>676</v>
      </c>
      <c r="D17" s="39">
        <v>902.5</v>
      </c>
      <c r="E17" s="39">
        <v>775</v>
      </c>
      <c r="F17" s="39">
        <v>226.5</v>
      </c>
      <c r="G17" s="39">
        <v>-127.5</v>
      </c>
      <c r="H17" s="40">
        <v>33.505917159763321</v>
      </c>
      <c r="I17" s="40">
        <v>-14.127423822714679</v>
      </c>
      <c r="J17" s="38">
        <v>167.14100000000002</v>
      </c>
      <c r="K17" s="39">
        <v>535.54349999999999</v>
      </c>
      <c r="L17" s="39">
        <v>285.08375000000001</v>
      </c>
      <c r="M17" s="39">
        <v>368.40249999999997</v>
      </c>
      <c r="N17" s="39">
        <v>-250.45974999999999</v>
      </c>
      <c r="O17" s="40">
        <v>220.41420118343189</v>
      </c>
      <c r="P17" s="41">
        <v>-46.767396112547345</v>
      </c>
      <c r="Q17" s="76">
        <v>24.725000000000001</v>
      </c>
      <c r="R17" s="40">
        <v>59.34</v>
      </c>
      <c r="S17" s="40">
        <v>36.785000000000004</v>
      </c>
      <c r="T17" s="77">
        <v>34.615000000000002</v>
      </c>
      <c r="U17" s="91">
        <v>-22.555</v>
      </c>
    </row>
    <row r="18" spans="2:23" s="14" customFormat="1" ht="18" customHeight="1" x14ac:dyDescent="0.25">
      <c r="B18" s="37" t="s">
        <v>82</v>
      </c>
      <c r="C18" s="38">
        <v>22660</v>
      </c>
      <c r="D18" s="39">
        <v>22254.5</v>
      </c>
      <c r="E18" s="39">
        <v>22201</v>
      </c>
      <c r="F18" s="39">
        <v>-405.5</v>
      </c>
      <c r="G18" s="39">
        <v>-53.5</v>
      </c>
      <c r="H18" s="40">
        <v>-1.7894969108561365</v>
      </c>
      <c r="I18" s="40">
        <v>-0.2404008178121253</v>
      </c>
      <c r="J18" s="38">
        <v>14316.587999999998</v>
      </c>
      <c r="K18" s="39">
        <v>17453.091625000001</v>
      </c>
      <c r="L18" s="39">
        <v>17111.420750000001</v>
      </c>
      <c r="M18" s="39">
        <v>3136.503625000003</v>
      </c>
      <c r="N18" s="39">
        <v>-341.6708749999998</v>
      </c>
      <c r="O18" s="40">
        <v>21.908178296393</v>
      </c>
      <c r="P18" s="41">
        <v>-1.9576524454302802</v>
      </c>
      <c r="Q18" s="76">
        <v>63.179999999999993</v>
      </c>
      <c r="R18" s="40">
        <v>78.425000000000011</v>
      </c>
      <c r="S18" s="40">
        <v>77.075000000000003</v>
      </c>
      <c r="T18" s="77">
        <v>15.245000000000019</v>
      </c>
      <c r="U18" s="91">
        <v>-1.3500000000000085</v>
      </c>
    </row>
    <row r="19" spans="2:23" s="14" customFormat="1" ht="18" customHeight="1" x14ac:dyDescent="0.25">
      <c r="B19" s="54" t="s">
        <v>12</v>
      </c>
      <c r="C19" s="38">
        <v>9172</v>
      </c>
      <c r="D19" s="39">
        <v>9078.5</v>
      </c>
      <c r="E19" s="39">
        <v>9176</v>
      </c>
      <c r="F19" s="39">
        <v>-93.5</v>
      </c>
      <c r="G19" s="39">
        <v>97.5</v>
      </c>
      <c r="H19" s="40">
        <v>-1.0194068905364118</v>
      </c>
      <c r="I19" s="40">
        <v>1.0739659635402354</v>
      </c>
      <c r="J19" s="38">
        <v>6263.5587999999998</v>
      </c>
      <c r="K19" s="39">
        <v>7616.8615000000009</v>
      </c>
      <c r="L19" s="39">
        <v>7252.710399999999</v>
      </c>
      <c r="M19" s="55">
        <v>1353.3027000000011</v>
      </c>
      <c r="N19" s="55">
        <v>-364.15110000000186</v>
      </c>
      <c r="O19" s="56">
        <v>21.605971033591985</v>
      </c>
      <c r="P19" s="58">
        <v>-4.7808549492465051</v>
      </c>
      <c r="Q19" s="76">
        <v>68.289999999999992</v>
      </c>
      <c r="R19" s="40">
        <v>83.9</v>
      </c>
      <c r="S19" s="40">
        <v>79.039999999999992</v>
      </c>
      <c r="T19" s="80">
        <v>15.610000000000014</v>
      </c>
      <c r="U19" s="93">
        <v>-4.8600000000000136</v>
      </c>
    </row>
    <row r="20" spans="2:23" s="14" customFormat="1" ht="18" customHeight="1" x14ac:dyDescent="0.25">
      <c r="B20" s="54" t="s">
        <v>13</v>
      </c>
      <c r="C20" s="38">
        <v>3909</v>
      </c>
      <c r="D20" s="39">
        <v>3869</v>
      </c>
      <c r="E20" s="39">
        <v>3718</v>
      </c>
      <c r="F20" s="39">
        <v>-40</v>
      </c>
      <c r="G20" s="39">
        <v>-151</v>
      </c>
      <c r="H20" s="40">
        <v>-1.023279611153749</v>
      </c>
      <c r="I20" s="40">
        <v>-3.9028172654432702</v>
      </c>
      <c r="J20" s="38">
        <v>2400.3214499999999</v>
      </c>
      <c r="K20" s="39">
        <v>2673.4789999999998</v>
      </c>
      <c r="L20" s="39">
        <v>2749.0891999999999</v>
      </c>
      <c r="M20" s="55">
        <v>273.1575499999999</v>
      </c>
      <c r="N20" s="55">
        <v>75.610200000000077</v>
      </c>
      <c r="O20" s="56">
        <v>11.380040369176392</v>
      </c>
      <c r="P20" s="58">
        <v>2.828157617845517</v>
      </c>
      <c r="Q20" s="76">
        <v>61.405000000000001</v>
      </c>
      <c r="R20" s="40">
        <v>69.099999999999994</v>
      </c>
      <c r="S20" s="40">
        <v>73.94</v>
      </c>
      <c r="T20" s="80">
        <v>7.6949999999999932</v>
      </c>
      <c r="U20" s="93">
        <v>4.8400000000000034</v>
      </c>
    </row>
    <row r="21" spans="2:23" s="14" customFormat="1" ht="18" customHeight="1" x14ac:dyDescent="0.25">
      <c r="B21" s="54" t="s">
        <v>14</v>
      </c>
      <c r="C21" s="38">
        <v>4292</v>
      </c>
      <c r="D21" s="39">
        <v>4020</v>
      </c>
      <c r="E21" s="39">
        <v>4020</v>
      </c>
      <c r="F21" s="39">
        <v>-272</v>
      </c>
      <c r="G21" s="39">
        <v>0</v>
      </c>
      <c r="H21" s="40">
        <v>-6.337371854613238</v>
      </c>
      <c r="I21" s="40">
        <v>0</v>
      </c>
      <c r="J21" s="38">
        <v>1899.8537999999999</v>
      </c>
      <c r="K21" s="39">
        <v>2768.5740000000005</v>
      </c>
      <c r="L21" s="39">
        <v>2994.096</v>
      </c>
      <c r="M21" s="55">
        <v>868.72020000000066</v>
      </c>
      <c r="N21" s="55">
        <v>225.52199999999948</v>
      </c>
      <c r="O21" s="56">
        <v>45.725634256699152</v>
      </c>
      <c r="P21" s="58">
        <v>8.1457819079424851</v>
      </c>
      <c r="Q21" s="76">
        <v>44.265000000000001</v>
      </c>
      <c r="R21" s="40">
        <v>68.87</v>
      </c>
      <c r="S21" s="40">
        <v>74.48</v>
      </c>
      <c r="T21" s="80">
        <v>24.605000000000004</v>
      </c>
      <c r="U21" s="93">
        <v>5.6099999999999994</v>
      </c>
    </row>
    <row r="22" spans="2:23" s="36" customFormat="1" ht="18" customHeight="1" x14ac:dyDescent="0.25">
      <c r="B22" s="28" t="s">
        <v>15</v>
      </c>
      <c r="C22" s="29">
        <v>65750</v>
      </c>
      <c r="D22" s="30">
        <v>67169.5</v>
      </c>
      <c r="E22" s="30">
        <v>66298.5</v>
      </c>
      <c r="F22" s="30">
        <v>1419.5</v>
      </c>
      <c r="G22" s="30">
        <v>-871</v>
      </c>
      <c r="H22" s="31">
        <v>2.1589353612167406</v>
      </c>
      <c r="I22" s="31">
        <v>-1.2967194932223758</v>
      </c>
      <c r="J22" s="29">
        <v>32691.935649999996</v>
      </c>
      <c r="K22" s="30">
        <v>40841.028449999998</v>
      </c>
      <c r="L22" s="30">
        <v>31873.931749999996</v>
      </c>
      <c r="M22" s="30">
        <v>8149.0928000000022</v>
      </c>
      <c r="N22" s="30">
        <v>-8967.0967000000019</v>
      </c>
      <c r="O22" s="31">
        <v>24.926920471287552</v>
      </c>
      <c r="P22" s="32">
        <v>-21.956099149114362</v>
      </c>
      <c r="Q22" s="74">
        <v>49.721575133079845</v>
      </c>
      <c r="R22" s="31">
        <v>60.802936526250747</v>
      </c>
      <c r="S22" s="31">
        <v>48.076399541467751</v>
      </c>
      <c r="T22" s="75">
        <v>11.081361393170901</v>
      </c>
      <c r="U22" s="90">
        <v>-12.726536984782996</v>
      </c>
      <c r="V22" s="14"/>
      <c r="W22" s="14"/>
    </row>
    <row r="23" spans="2:23" s="14" customFormat="1" ht="18" customHeight="1" x14ac:dyDescent="0.25">
      <c r="B23" s="37" t="s">
        <v>83</v>
      </c>
      <c r="C23" s="38">
        <v>19644</v>
      </c>
      <c r="D23" s="39">
        <v>21883</v>
      </c>
      <c r="E23" s="39">
        <v>20522</v>
      </c>
      <c r="F23" s="39">
        <v>2239</v>
      </c>
      <c r="G23" s="39">
        <v>-1361</v>
      </c>
      <c r="H23" s="40">
        <v>11.397882305029515</v>
      </c>
      <c r="I23" s="40">
        <v>-6.219439747749389</v>
      </c>
      <c r="J23" s="38">
        <v>9586.271999999999</v>
      </c>
      <c r="K23" s="39">
        <v>13461.327449999999</v>
      </c>
      <c r="L23" s="39">
        <v>4115.6871000000001</v>
      </c>
      <c r="M23" s="39">
        <v>3875.0554499999998</v>
      </c>
      <c r="N23" s="39">
        <v>-9345.6403499999979</v>
      </c>
      <c r="O23" s="40">
        <v>40.422965778563345</v>
      </c>
      <c r="P23" s="41">
        <v>-69.42584514575492</v>
      </c>
      <c r="Q23" s="76">
        <v>48.8</v>
      </c>
      <c r="R23" s="40">
        <v>61.515000000000001</v>
      </c>
      <c r="S23" s="40">
        <v>20.055</v>
      </c>
      <c r="T23" s="77">
        <v>12.715000000000003</v>
      </c>
      <c r="U23" s="91">
        <v>-41.46</v>
      </c>
    </row>
    <row r="24" spans="2:23" s="14" customFormat="1" ht="18" customHeight="1" x14ac:dyDescent="0.25">
      <c r="B24" s="37" t="s">
        <v>16</v>
      </c>
      <c r="C24" s="38">
        <v>5187</v>
      </c>
      <c r="D24" s="39">
        <v>5187</v>
      </c>
      <c r="E24" s="39">
        <v>5171</v>
      </c>
      <c r="F24" s="39">
        <v>0</v>
      </c>
      <c r="G24" s="39">
        <v>-16</v>
      </c>
      <c r="H24" s="40">
        <v>0</v>
      </c>
      <c r="I24" s="40">
        <v>-0.30846346635819977</v>
      </c>
      <c r="J24" s="38">
        <v>2726.8059000000003</v>
      </c>
      <c r="K24" s="39">
        <v>3021.6868499999996</v>
      </c>
      <c r="L24" s="39">
        <v>3143.9679999999998</v>
      </c>
      <c r="M24" s="39">
        <v>294.8809499999993</v>
      </c>
      <c r="N24" s="39">
        <v>122.28115000000025</v>
      </c>
      <c r="O24" s="40">
        <v>10.814152558493406</v>
      </c>
      <c r="P24" s="41">
        <v>4.0467843317384178</v>
      </c>
      <c r="Q24" s="76">
        <v>52.57</v>
      </c>
      <c r="R24" s="40">
        <v>58.254999999999995</v>
      </c>
      <c r="S24" s="40">
        <v>60.8</v>
      </c>
      <c r="T24" s="77">
        <v>5.6849999999999952</v>
      </c>
      <c r="U24" s="91">
        <v>2.5450000000000017</v>
      </c>
    </row>
    <row r="25" spans="2:23" s="14" customFormat="1" ht="18" customHeight="1" x14ac:dyDescent="0.25">
      <c r="B25" s="37" t="s">
        <v>84</v>
      </c>
      <c r="C25" s="38">
        <v>2725</v>
      </c>
      <c r="D25" s="39">
        <v>1986</v>
      </c>
      <c r="E25" s="39">
        <v>2728</v>
      </c>
      <c r="F25" s="39">
        <v>-739</v>
      </c>
      <c r="G25" s="39">
        <v>742</v>
      </c>
      <c r="H25" s="40">
        <v>-27.119266055045877</v>
      </c>
      <c r="I25" s="40">
        <v>37.361530715005031</v>
      </c>
      <c r="J25" s="38">
        <v>1324.35</v>
      </c>
      <c r="K25" s="39">
        <v>1333.0032000000001</v>
      </c>
      <c r="L25" s="39">
        <v>1617.8403999999998</v>
      </c>
      <c r="M25" s="39">
        <v>8.6532000000001972</v>
      </c>
      <c r="N25" s="39">
        <v>284.83719999999971</v>
      </c>
      <c r="O25" s="40">
        <v>0.65339223015066228</v>
      </c>
      <c r="P25" s="41">
        <v>21.368080736790397</v>
      </c>
      <c r="Q25" s="76">
        <v>48.6</v>
      </c>
      <c r="R25" s="40">
        <v>67.12</v>
      </c>
      <c r="S25" s="40">
        <v>59.305</v>
      </c>
      <c r="T25" s="77">
        <v>18.520000000000003</v>
      </c>
      <c r="U25" s="91">
        <v>-7.8150000000000048</v>
      </c>
    </row>
    <row r="26" spans="2:23" s="14" customFormat="1" ht="18" customHeight="1" x14ac:dyDescent="0.25">
      <c r="B26" s="37" t="s">
        <v>17</v>
      </c>
      <c r="C26" s="38">
        <v>4744.5</v>
      </c>
      <c r="D26" s="39">
        <v>4388</v>
      </c>
      <c r="E26" s="39">
        <v>4325</v>
      </c>
      <c r="F26" s="39">
        <v>-356.5</v>
      </c>
      <c r="G26" s="39">
        <v>-63</v>
      </c>
      <c r="H26" s="40">
        <v>-7.513963536726731</v>
      </c>
      <c r="I26" s="40">
        <v>-1.4357338195077451</v>
      </c>
      <c r="J26" s="38">
        <v>1973.000325</v>
      </c>
      <c r="K26" s="39">
        <v>2441.7026000000001</v>
      </c>
      <c r="L26" s="39">
        <v>2279.49125</v>
      </c>
      <c r="M26" s="39">
        <v>468.7022750000001</v>
      </c>
      <c r="N26" s="39">
        <v>-162.21135000000004</v>
      </c>
      <c r="O26" s="40">
        <v>23.755813370177737</v>
      </c>
      <c r="P26" s="41">
        <v>-6.6433704907387199</v>
      </c>
      <c r="Q26" s="76">
        <v>41.585000000000001</v>
      </c>
      <c r="R26" s="40">
        <v>55.644999999999996</v>
      </c>
      <c r="S26" s="40">
        <v>52.704999999999998</v>
      </c>
      <c r="T26" s="77">
        <v>14.059999999999995</v>
      </c>
      <c r="U26" s="91">
        <v>-2.9399999999999977</v>
      </c>
    </row>
    <row r="27" spans="2:23" s="14" customFormat="1" ht="18" customHeight="1" x14ac:dyDescent="0.25">
      <c r="B27" s="37" t="s">
        <v>18</v>
      </c>
      <c r="C27" s="38">
        <v>9861</v>
      </c>
      <c r="D27" s="39">
        <v>9995</v>
      </c>
      <c r="E27" s="39">
        <v>9832</v>
      </c>
      <c r="F27" s="39">
        <v>134</v>
      </c>
      <c r="G27" s="39">
        <v>-163</v>
      </c>
      <c r="H27" s="40">
        <v>1.3588885508569071</v>
      </c>
      <c r="I27" s="40">
        <v>-1.6308154077038561</v>
      </c>
      <c r="J27" s="38">
        <v>4927.5416999999998</v>
      </c>
      <c r="K27" s="39">
        <v>5141.4279999999999</v>
      </c>
      <c r="L27" s="39">
        <v>5697.1523999999999</v>
      </c>
      <c r="M27" s="39">
        <v>213.88630000000012</v>
      </c>
      <c r="N27" s="39">
        <v>555.72440000000006</v>
      </c>
      <c r="O27" s="40">
        <v>4.3406289184726665</v>
      </c>
      <c r="P27" s="41">
        <v>10.80875585537715</v>
      </c>
      <c r="Q27" s="76">
        <v>49.97</v>
      </c>
      <c r="R27" s="40">
        <v>51.44</v>
      </c>
      <c r="S27" s="40">
        <v>57.945</v>
      </c>
      <c r="T27" s="77">
        <v>1.4699999999999989</v>
      </c>
      <c r="U27" s="91">
        <v>6.5050000000000026</v>
      </c>
    </row>
    <row r="28" spans="2:23" s="14" customFormat="1" ht="18" customHeight="1" x14ac:dyDescent="0.25">
      <c r="B28" s="37" t="s">
        <v>19</v>
      </c>
      <c r="C28" s="38">
        <v>13159</v>
      </c>
      <c r="D28" s="39">
        <v>13269.5</v>
      </c>
      <c r="E28" s="39">
        <v>13276.5</v>
      </c>
      <c r="F28" s="39">
        <v>110.5</v>
      </c>
      <c r="G28" s="39">
        <v>7</v>
      </c>
      <c r="H28" s="40">
        <v>0.83972946272512505</v>
      </c>
      <c r="I28" s="40">
        <v>5.2752552846757617E-2</v>
      </c>
      <c r="J28" s="38">
        <v>8844.1638999999996</v>
      </c>
      <c r="K28" s="39">
        <v>10855.777950000002</v>
      </c>
      <c r="L28" s="39">
        <v>10376.912399999999</v>
      </c>
      <c r="M28" s="39">
        <v>2011.614050000002</v>
      </c>
      <c r="N28" s="39">
        <v>-478.86555000000226</v>
      </c>
      <c r="O28" s="40">
        <v>22.745101433500146</v>
      </c>
      <c r="P28" s="41">
        <v>-4.4111582993460408</v>
      </c>
      <c r="Q28" s="76">
        <v>67.210000000000008</v>
      </c>
      <c r="R28" s="40">
        <v>81.81</v>
      </c>
      <c r="S28" s="40">
        <v>78.16</v>
      </c>
      <c r="T28" s="77">
        <v>14.599999999999994</v>
      </c>
      <c r="U28" s="91">
        <v>-3.6500000000000057</v>
      </c>
    </row>
    <row r="29" spans="2:23" s="14" customFormat="1" ht="18" customHeight="1" x14ac:dyDescent="0.25">
      <c r="B29" s="37" t="s">
        <v>20</v>
      </c>
      <c r="C29" s="38">
        <v>10429.5</v>
      </c>
      <c r="D29" s="39">
        <v>10461</v>
      </c>
      <c r="E29" s="39">
        <v>10444</v>
      </c>
      <c r="F29" s="39">
        <v>31.5</v>
      </c>
      <c r="G29" s="39">
        <v>-17</v>
      </c>
      <c r="H29" s="40">
        <v>0.30202790162519033</v>
      </c>
      <c r="I29" s="40">
        <v>-0.16250836440110383</v>
      </c>
      <c r="J29" s="38">
        <v>3309.801825</v>
      </c>
      <c r="K29" s="39">
        <v>4586.1023999999998</v>
      </c>
      <c r="L29" s="39">
        <v>4642.8801999999996</v>
      </c>
      <c r="M29" s="39">
        <v>1276.3005749999998</v>
      </c>
      <c r="N29" s="39">
        <v>56.777799999999843</v>
      </c>
      <c r="O29" s="40">
        <v>38.561238481400608</v>
      </c>
      <c r="P29" s="41">
        <v>1.2380403891548486</v>
      </c>
      <c r="Q29" s="76">
        <v>31.734999999999999</v>
      </c>
      <c r="R29" s="40">
        <v>43.84</v>
      </c>
      <c r="S29" s="40">
        <v>44.454999999999998</v>
      </c>
      <c r="T29" s="77">
        <v>12.105000000000004</v>
      </c>
      <c r="U29" s="91">
        <v>0.61499999999999488</v>
      </c>
    </row>
    <row r="30" spans="2:23" s="36" customFormat="1" ht="18" customHeight="1" x14ac:dyDescent="0.25">
      <c r="B30" s="28" t="s">
        <v>21</v>
      </c>
      <c r="C30" s="29">
        <v>68124.5</v>
      </c>
      <c r="D30" s="30">
        <v>69110.5</v>
      </c>
      <c r="E30" s="30">
        <v>69893</v>
      </c>
      <c r="F30" s="30">
        <v>986</v>
      </c>
      <c r="G30" s="30">
        <v>782.5</v>
      </c>
      <c r="H30" s="31">
        <v>1.4473500722941068</v>
      </c>
      <c r="I30" s="31">
        <v>1.1322447384984891</v>
      </c>
      <c r="J30" s="29">
        <v>42456.300975000006</v>
      </c>
      <c r="K30" s="30">
        <v>51927.631999999998</v>
      </c>
      <c r="L30" s="30">
        <v>54127.146624999994</v>
      </c>
      <c r="M30" s="30">
        <v>9471.3310249999922</v>
      </c>
      <c r="N30" s="30">
        <v>2199.5146249999962</v>
      </c>
      <c r="O30" s="31">
        <v>22.308422560357055</v>
      </c>
      <c r="P30" s="32">
        <v>4.2357306510722337</v>
      </c>
      <c r="Q30" s="74">
        <v>62.321633149601105</v>
      </c>
      <c r="R30" s="31">
        <v>75.137109411739161</v>
      </c>
      <c r="S30" s="31">
        <v>77.442872140271547</v>
      </c>
      <c r="T30" s="75">
        <v>12.815476262138056</v>
      </c>
      <c r="U30" s="90">
        <v>2.3057627285323861</v>
      </c>
      <c r="V30" s="14"/>
      <c r="W30" s="14"/>
    </row>
    <row r="31" spans="2:23" s="14" customFormat="1" ht="18" customHeight="1" x14ac:dyDescent="0.25">
      <c r="B31" s="37" t="s">
        <v>22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959.70690000000002</v>
      </c>
      <c r="K31" s="39">
        <v>1104.9318499999999</v>
      </c>
      <c r="L31" s="39">
        <v>948.73515000000009</v>
      </c>
      <c r="M31" s="39">
        <v>145.22494999999992</v>
      </c>
      <c r="N31" s="39">
        <v>-156.19669999999985</v>
      </c>
      <c r="O31" s="40">
        <v>15.132219013951032</v>
      </c>
      <c r="P31" s="41">
        <v>-14.136319810131258</v>
      </c>
      <c r="Q31" s="76">
        <v>58.269999999999996</v>
      </c>
      <c r="R31" s="40">
        <v>67.414999999999992</v>
      </c>
      <c r="S31" s="40">
        <v>57.885000000000005</v>
      </c>
      <c r="T31" s="77">
        <v>9.144999999999996</v>
      </c>
      <c r="U31" s="91">
        <v>-9.5299999999999869</v>
      </c>
    </row>
    <row r="32" spans="2:23" s="14" customFormat="1" ht="18" customHeight="1" x14ac:dyDescent="0.25">
      <c r="B32" s="37" t="s">
        <v>23</v>
      </c>
      <c r="C32" s="38">
        <v>10784.5</v>
      </c>
      <c r="D32" s="39">
        <v>10873</v>
      </c>
      <c r="E32" s="39">
        <v>10860.5</v>
      </c>
      <c r="F32" s="39">
        <v>88.5</v>
      </c>
      <c r="G32" s="39">
        <v>-12.5</v>
      </c>
      <c r="H32" s="40">
        <v>0.82062218925309516</v>
      </c>
      <c r="I32" s="40">
        <v>-0.11496367147981745</v>
      </c>
      <c r="J32" s="38">
        <v>6335.3545250000006</v>
      </c>
      <c r="K32" s="39">
        <v>8951.7409000000007</v>
      </c>
      <c r="L32" s="39">
        <v>9216.2203000000009</v>
      </c>
      <c r="M32" s="39">
        <v>2616.386375</v>
      </c>
      <c r="N32" s="39">
        <v>264.47940000000017</v>
      </c>
      <c r="O32" s="40">
        <v>41.298184098071445</v>
      </c>
      <c r="P32" s="41">
        <v>2.9545024029906886</v>
      </c>
      <c r="Q32" s="76">
        <v>58.745000000000005</v>
      </c>
      <c r="R32" s="40">
        <v>82.33</v>
      </c>
      <c r="S32" s="40">
        <v>84.86</v>
      </c>
      <c r="T32" s="77">
        <v>23.584999999999994</v>
      </c>
      <c r="U32" s="91">
        <v>2.5300000000000011</v>
      </c>
    </row>
    <row r="33" spans="2:23" s="14" customFormat="1" ht="18" customHeight="1" x14ac:dyDescent="0.25">
      <c r="B33" s="37" t="s">
        <v>24</v>
      </c>
      <c r="C33" s="38">
        <v>49035.5</v>
      </c>
      <c r="D33" s="39">
        <v>49856</v>
      </c>
      <c r="E33" s="39">
        <v>50547.5</v>
      </c>
      <c r="F33" s="39">
        <v>820.5</v>
      </c>
      <c r="G33" s="39">
        <v>691.5</v>
      </c>
      <c r="H33" s="40">
        <v>1.6732775234268971</v>
      </c>
      <c r="I33" s="40">
        <v>1.3869945442875453</v>
      </c>
      <c r="J33" s="38">
        <v>32863.592100000009</v>
      </c>
      <c r="K33" s="39">
        <v>39590.649599999997</v>
      </c>
      <c r="L33" s="39">
        <v>41405.984624999997</v>
      </c>
      <c r="M33" s="39">
        <v>6727.0574999999881</v>
      </c>
      <c r="N33" s="39">
        <v>1815.3350250000003</v>
      </c>
      <c r="O33" s="40">
        <v>20.469635454123058</v>
      </c>
      <c r="P33" s="41">
        <v>4.5852620336898964</v>
      </c>
      <c r="Q33" s="76">
        <v>67.02000000000001</v>
      </c>
      <c r="R33" s="40">
        <v>79.41</v>
      </c>
      <c r="S33" s="40">
        <v>81.914999999999992</v>
      </c>
      <c r="T33" s="77">
        <v>12.389999999999986</v>
      </c>
      <c r="U33" s="91">
        <v>2.5049999999999955</v>
      </c>
    </row>
    <row r="34" spans="2:23" s="14" customFormat="1" ht="18" customHeight="1" x14ac:dyDescent="0.25">
      <c r="B34" s="54" t="s">
        <v>85</v>
      </c>
      <c r="C34" s="38">
        <v>4388</v>
      </c>
      <c r="D34" s="39">
        <v>4399</v>
      </c>
      <c r="E34" s="39">
        <v>3949</v>
      </c>
      <c r="F34" s="55">
        <v>11</v>
      </c>
      <c r="G34" s="55">
        <v>-450</v>
      </c>
      <c r="H34" s="56">
        <v>0.25068368277119113</v>
      </c>
      <c r="I34" s="56">
        <v>-10.229597635826327</v>
      </c>
      <c r="J34" s="38">
        <v>2853.7357999999999</v>
      </c>
      <c r="K34" s="39">
        <v>3754.5464999999995</v>
      </c>
      <c r="L34" s="39">
        <v>3173.4164000000005</v>
      </c>
      <c r="M34" s="55">
        <v>900.81069999999954</v>
      </c>
      <c r="N34" s="55">
        <v>-581.13009999999895</v>
      </c>
      <c r="O34" s="56">
        <v>31.566016027131848</v>
      </c>
      <c r="P34" s="58">
        <v>-15.478037094493279</v>
      </c>
      <c r="Q34" s="76">
        <v>65.034999999999997</v>
      </c>
      <c r="R34" s="40">
        <v>85.35</v>
      </c>
      <c r="S34" s="40">
        <v>80.360000000000014</v>
      </c>
      <c r="T34" s="80">
        <v>20.314999999999998</v>
      </c>
      <c r="U34" s="93">
        <v>-4.9899999999999807</v>
      </c>
    </row>
    <row r="35" spans="2:23" s="14" customFormat="1" ht="18" customHeight="1" x14ac:dyDescent="0.25">
      <c r="B35" s="54" t="s">
        <v>25</v>
      </c>
      <c r="C35" s="38">
        <v>11008</v>
      </c>
      <c r="D35" s="39">
        <v>11337</v>
      </c>
      <c r="E35" s="39">
        <v>11459.5</v>
      </c>
      <c r="F35" s="55">
        <v>329</v>
      </c>
      <c r="G35" s="55">
        <v>122.5</v>
      </c>
      <c r="H35" s="56">
        <v>2.9887354651162878</v>
      </c>
      <c r="I35" s="56">
        <v>1.080532768810083</v>
      </c>
      <c r="J35" s="38">
        <v>7867.9679999999998</v>
      </c>
      <c r="K35" s="39">
        <v>8769.1695</v>
      </c>
      <c r="L35" s="39">
        <v>9164.7351249999992</v>
      </c>
      <c r="M35" s="55">
        <v>901.20150000000012</v>
      </c>
      <c r="N35" s="55">
        <v>395.56562499999927</v>
      </c>
      <c r="O35" s="56">
        <v>11.454056498450438</v>
      </c>
      <c r="P35" s="58">
        <v>4.5108675912810092</v>
      </c>
      <c r="Q35" s="76">
        <v>71.474999999999994</v>
      </c>
      <c r="R35" s="40">
        <v>77.349999999999994</v>
      </c>
      <c r="S35" s="40">
        <v>79.974999999999994</v>
      </c>
      <c r="T35" s="80">
        <v>5.875</v>
      </c>
      <c r="U35" s="93">
        <v>2.625</v>
      </c>
    </row>
    <row r="36" spans="2:23" s="14" customFormat="1" ht="18" customHeight="1" x14ac:dyDescent="0.25">
      <c r="B36" s="54" t="s">
        <v>26</v>
      </c>
      <c r="C36" s="38">
        <v>6718</v>
      </c>
      <c r="D36" s="39">
        <v>6718</v>
      </c>
      <c r="E36" s="39">
        <v>6735</v>
      </c>
      <c r="F36" s="55">
        <v>0</v>
      </c>
      <c r="G36" s="55">
        <v>17</v>
      </c>
      <c r="H36" s="56">
        <v>0</v>
      </c>
      <c r="I36" s="56">
        <v>0.25305150342362914</v>
      </c>
      <c r="J36" s="38">
        <v>4929.6684000000005</v>
      </c>
      <c r="K36" s="39">
        <v>5677.0459000000001</v>
      </c>
      <c r="L36" s="39">
        <v>6118.0739999999996</v>
      </c>
      <c r="M36" s="55">
        <v>747.3774999999996</v>
      </c>
      <c r="N36" s="55">
        <v>441.02809999999954</v>
      </c>
      <c r="O36" s="56">
        <v>15.160806759334955</v>
      </c>
      <c r="P36" s="58">
        <v>7.7686195913969858</v>
      </c>
      <c r="Q36" s="76">
        <v>73.38</v>
      </c>
      <c r="R36" s="40">
        <v>84.504999999999995</v>
      </c>
      <c r="S36" s="40">
        <v>90.84</v>
      </c>
      <c r="T36" s="80">
        <v>11.125</v>
      </c>
      <c r="U36" s="93">
        <v>6.335000000000008</v>
      </c>
    </row>
    <row r="37" spans="2:23" s="14" customFormat="1" ht="18" customHeight="1" x14ac:dyDescent="0.25">
      <c r="B37" s="37" t="s">
        <v>27</v>
      </c>
      <c r="C37" s="38">
        <v>2485</v>
      </c>
      <c r="D37" s="39">
        <v>2607</v>
      </c>
      <c r="E37" s="39">
        <v>2662</v>
      </c>
      <c r="F37" s="39">
        <v>122</v>
      </c>
      <c r="G37" s="39">
        <v>55</v>
      </c>
      <c r="H37" s="40">
        <v>4.9094567404426526</v>
      </c>
      <c r="I37" s="40">
        <v>2.1097046413502074</v>
      </c>
      <c r="J37" s="38">
        <v>1446.1457499999999</v>
      </c>
      <c r="K37" s="39">
        <v>1400.4803999999999</v>
      </c>
      <c r="L37" s="39">
        <v>1347.6375</v>
      </c>
      <c r="M37" s="39">
        <v>-45.665349999999989</v>
      </c>
      <c r="N37" s="39">
        <v>-52.842899999999872</v>
      </c>
      <c r="O37" s="40">
        <v>-3.1577280505785787</v>
      </c>
      <c r="P37" s="41">
        <v>-3.7731981111624124</v>
      </c>
      <c r="Q37" s="76">
        <v>58.195</v>
      </c>
      <c r="R37" s="40">
        <v>53.72</v>
      </c>
      <c r="S37" s="40">
        <v>50.625</v>
      </c>
      <c r="T37" s="77">
        <v>-4.4750000000000014</v>
      </c>
      <c r="U37" s="91">
        <v>-3.0949999999999989</v>
      </c>
    </row>
    <row r="38" spans="2:23" s="14" customFormat="1" ht="18" customHeight="1" x14ac:dyDescent="0.25">
      <c r="B38" s="37" t="s">
        <v>28</v>
      </c>
      <c r="C38" s="38">
        <v>2620.5</v>
      </c>
      <c r="D38" s="39">
        <v>2619.5</v>
      </c>
      <c r="E38" s="39">
        <v>2621</v>
      </c>
      <c r="F38" s="39">
        <v>-1</v>
      </c>
      <c r="G38" s="39">
        <v>1.5</v>
      </c>
      <c r="H38" s="40">
        <v>-3.816065636328414E-2</v>
      </c>
      <c r="I38" s="40">
        <v>5.7262836419158525E-2</v>
      </c>
      <c r="J38" s="38">
        <v>543.49170000000004</v>
      </c>
      <c r="K38" s="39">
        <v>573.93245000000002</v>
      </c>
      <c r="L38" s="39">
        <v>718.28505000000007</v>
      </c>
      <c r="M38" s="39">
        <v>30.44074999999998</v>
      </c>
      <c r="N38" s="39">
        <v>144.35260000000005</v>
      </c>
      <c r="O38" s="40">
        <v>5.6009594994735012</v>
      </c>
      <c r="P38" s="41">
        <v>25.15149648708659</v>
      </c>
      <c r="Q38" s="76">
        <v>20.740000000000002</v>
      </c>
      <c r="R38" s="40">
        <v>21.91</v>
      </c>
      <c r="S38" s="40">
        <v>27.405000000000001</v>
      </c>
      <c r="T38" s="77">
        <v>1.1699999999999982</v>
      </c>
      <c r="U38" s="91">
        <v>5.495000000000001</v>
      </c>
    </row>
    <row r="39" spans="2:23" s="14" customFormat="1" ht="18" customHeight="1" x14ac:dyDescent="0.25">
      <c r="B39" s="37" t="s">
        <v>29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144.31305</v>
      </c>
      <c r="K39" s="39">
        <v>86.908799999999985</v>
      </c>
      <c r="L39" s="39">
        <v>184.5864</v>
      </c>
      <c r="M39" s="39">
        <v>-57.404250000000019</v>
      </c>
      <c r="N39" s="39">
        <v>97.677600000000012</v>
      </c>
      <c r="O39" s="40">
        <v>-39.777587681779316</v>
      </c>
      <c r="P39" s="41">
        <v>112.39092013697119</v>
      </c>
      <c r="Q39" s="76">
        <v>17.535</v>
      </c>
      <c r="R39" s="40">
        <v>10.559999999999999</v>
      </c>
      <c r="S39" s="40">
        <v>22.32</v>
      </c>
      <c r="T39" s="77">
        <v>-6.9750000000000014</v>
      </c>
      <c r="U39" s="91">
        <v>11.760000000000002</v>
      </c>
    </row>
    <row r="40" spans="2:23" s="14" customFormat="1" ht="18" customHeight="1" thickBot="1" x14ac:dyDescent="0.3">
      <c r="B40" s="59" t="s">
        <v>30</v>
      </c>
      <c r="C40" s="60">
        <v>729</v>
      </c>
      <c r="D40" s="61">
        <v>693</v>
      </c>
      <c r="E40" s="61">
        <v>736</v>
      </c>
      <c r="F40" s="61">
        <v>-36</v>
      </c>
      <c r="G40" s="61">
        <v>43</v>
      </c>
      <c r="H40" s="62">
        <v>-4.9382716049382713</v>
      </c>
      <c r="I40" s="62">
        <v>6.2049062049062131</v>
      </c>
      <c r="J40" s="60">
        <v>163.69694999999999</v>
      </c>
      <c r="K40" s="61">
        <v>218.988</v>
      </c>
      <c r="L40" s="61">
        <v>305.69759999999997</v>
      </c>
      <c r="M40" s="61">
        <v>55.291050000000013</v>
      </c>
      <c r="N40" s="61">
        <v>86.709599999999966</v>
      </c>
      <c r="O40" s="62">
        <v>33.776469262255659</v>
      </c>
      <c r="P40" s="63">
        <v>39.595594279138567</v>
      </c>
      <c r="Q40" s="81">
        <v>22.454999999999998</v>
      </c>
      <c r="R40" s="62">
        <v>31.599999999999998</v>
      </c>
      <c r="S40" s="62">
        <v>41.534999999999997</v>
      </c>
      <c r="T40" s="82">
        <v>9.1449999999999996</v>
      </c>
      <c r="U40" s="94">
        <v>9.9349999999999987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31</v>
      </c>
      <c r="C42" s="21">
        <v>225856</v>
      </c>
      <c r="D42" s="22">
        <v>226252</v>
      </c>
      <c r="E42" s="22">
        <v>229139</v>
      </c>
      <c r="F42" s="22">
        <v>396</v>
      </c>
      <c r="G42" s="22">
        <v>2887</v>
      </c>
      <c r="H42" s="23">
        <v>0.17533295551148687</v>
      </c>
      <c r="I42" s="23">
        <v>1.2760108197938491</v>
      </c>
      <c r="J42" s="21">
        <v>74331.096075000009</v>
      </c>
      <c r="K42" s="22">
        <v>90655.258375000005</v>
      </c>
      <c r="L42" s="22">
        <v>94592.555250000005</v>
      </c>
      <c r="M42" s="22">
        <v>16324.162299999996</v>
      </c>
      <c r="N42" s="22">
        <v>3937.296875</v>
      </c>
      <c r="O42" s="23">
        <v>21.961417444361288</v>
      </c>
      <c r="P42" s="23">
        <v>4.3431533322790594</v>
      </c>
      <c r="Q42" s="72">
        <v>32.910835255649623</v>
      </c>
      <c r="R42" s="23">
        <v>40.068268291551021</v>
      </c>
      <c r="S42" s="23">
        <v>41.281735213123916</v>
      </c>
      <c r="T42" s="73">
        <v>7.1574330359013985</v>
      </c>
      <c r="U42" s="89">
        <v>1.2134669215728948</v>
      </c>
      <c r="V42" s="14"/>
      <c r="W42" s="14"/>
    </row>
    <row r="43" spans="2:23" s="36" customFormat="1" ht="18" customHeight="1" x14ac:dyDescent="0.25">
      <c r="B43" s="28" t="s">
        <v>32</v>
      </c>
      <c r="C43" s="29">
        <v>89226</v>
      </c>
      <c r="D43" s="30">
        <v>91995.5</v>
      </c>
      <c r="E43" s="30">
        <v>92574</v>
      </c>
      <c r="F43" s="30">
        <v>2769.5</v>
      </c>
      <c r="G43" s="30">
        <v>578.5</v>
      </c>
      <c r="H43" s="31">
        <v>3.1039158989532245</v>
      </c>
      <c r="I43" s="31">
        <v>0.62883510606497328</v>
      </c>
      <c r="J43" s="29">
        <v>30780.506950000003</v>
      </c>
      <c r="K43" s="30">
        <v>38243.508850000006</v>
      </c>
      <c r="L43" s="30">
        <v>40670.6607</v>
      </c>
      <c r="M43" s="30">
        <v>7463.0019000000029</v>
      </c>
      <c r="N43" s="30">
        <v>2427.1518499999947</v>
      </c>
      <c r="O43" s="31">
        <v>24.245870648339029</v>
      </c>
      <c r="P43" s="31">
        <v>6.3465720666998848</v>
      </c>
      <c r="Q43" s="74">
        <v>34.497239537802891</v>
      </c>
      <c r="R43" s="31">
        <v>41.571064725992038</v>
      </c>
      <c r="S43" s="31">
        <v>43.933135329574178</v>
      </c>
      <c r="T43" s="75">
        <v>7.0738251881891472</v>
      </c>
      <c r="U43" s="90">
        <v>2.3620706035821399</v>
      </c>
      <c r="V43" s="14"/>
      <c r="W43" s="14"/>
    </row>
    <row r="44" spans="2:23" s="14" customFormat="1" ht="18" customHeight="1" x14ac:dyDescent="0.25">
      <c r="B44" s="67" t="s">
        <v>86</v>
      </c>
      <c r="C44" s="38">
        <v>51727</v>
      </c>
      <c r="D44" s="39">
        <v>53439.5</v>
      </c>
      <c r="E44" s="39">
        <v>53559</v>
      </c>
      <c r="F44" s="39">
        <v>1712.5</v>
      </c>
      <c r="G44" s="39">
        <v>119.5</v>
      </c>
      <c r="H44" s="40">
        <v>3.3106501440253622</v>
      </c>
      <c r="I44" s="40">
        <v>0.22361736168938773</v>
      </c>
      <c r="J44" s="38">
        <v>18601.029200000001</v>
      </c>
      <c r="K44" s="39">
        <v>23401.157050000005</v>
      </c>
      <c r="L44" s="39">
        <v>24479.140949999997</v>
      </c>
      <c r="M44" s="39">
        <v>4800.1278500000044</v>
      </c>
      <c r="N44" s="39">
        <v>1077.983899999992</v>
      </c>
      <c r="O44" s="40">
        <v>25.80571106248253</v>
      </c>
      <c r="P44" s="40">
        <v>4.606541025713895</v>
      </c>
      <c r="Q44" s="76">
        <v>35.96</v>
      </c>
      <c r="R44" s="40">
        <v>43.790000000000006</v>
      </c>
      <c r="S44" s="40">
        <v>45.704999999999998</v>
      </c>
      <c r="T44" s="77">
        <v>7.8300000000000054</v>
      </c>
      <c r="U44" s="91">
        <v>1.914999999999992</v>
      </c>
    </row>
    <row r="45" spans="2:23" s="14" customFormat="1" ht="18" customHeight="1" x14ac:dyDescent="0.25">
      <c r="B45" s="67" t="s">
        <v>33</v>
      </c>
      <c r="C45" s="38">
        <v>21387</v>
      </c>
      <c r="D45" s="39">
        <v>21852</v>
      </c>
      <c r="E45" s="39">
        <v>22257</v>
      </c>
      <c r="F45" s="39">
        <v>465</v>
      </c>
      <c r="G45" s="39">
        <v>405</v>
      </c>
      <c r="H45" s="40">
        <v>2.1742179828867947</v>
      </c>
      <c r="I45" s="40">
        <v>1.8533772652388869</v>
      </c>
      <c r="J45" s="38">
        <v>6870.5737499999996</v>
      </c>
      <c r="K45" s="39">
        <v>8313.5933999999997</v>
      </c>
      <c r="L45" s="39">
        <v>8732.5339499999991</v>
      </c>
      <c r="M45" s="39">
        <v>1443.0196500000002</v>
      </c>
      <c r="N45" s="39">
        <v>418.94054999999935</v>
      </c>
      <c r="O45" s="40">
        <v>21.002898775375201</v>
      </c>
      <c r="P45" s="40">
        <v>5.0392234722472562</v>
      </c>
      <c r="Q45" s="76">
        <v>32.125</v>
      </c>
      <c r="R45" s="40">
        <v>38.045000000000002</v>
      </c>
      <c r="S45" s="40">
        <v>39.234999999999999</v>
      </c>
      <c r="T45" s="77">
        <v>5.9200000000000017</v>
      </c>
      <c r="U45" s="91">
        <v>1.1899999999999977</v>
      </c>
    </row>
    <row r="46" spans="2:23" s="14" customFormat="1" ht="18" customHeight="1" x14ac:dyDescent="0.25">
      <c r="B46" s="67" t="s">
        <v>34</v>
      </c>
      <c r="C46" s="38">
        <v>16112</v>
      </c>
      <c r="D46" s="39">
        <v>16704</v>
      </c>
      <c r="E46" s="39">
        <v>16758</v>
      </c>
      <c r="F46" s="39">
        <v>592</v>
      </c>
      <c r="G46" s="39">
        <v>54</v>
      </c>
      <c r="H46" s="40">
        <v>3.6742800397219444</v>
      </c>
      <c r="I46" s="40">
        <v>0.32327586206897241</v>
      </c>
      <c r="J46" s="38">
        <v>5308.9040000000005</v>
      </c>
      <c r="K46" s="39">
        <v>6528.7584000000006</v>
      </c>
      <c r="L46" s="39">
        <v>7458.9858000000013</v>
      </c>
      <c r="M46" s="39">
        <v>1219.8544000000002</v>
      </c>
      <c r="N46" s="39">
        <v>930.22740000000067</v>
      </c>
      <c r="O46" s="40">
        <v>22.977518523597329</v>
      </c>
      <c r="P46" s="40">
        <v>14.248151685318922</v>
      </c>
      <c r="Q46" s="76">
        <v>32.950000000000003</v>
      </c>
      <c r="R46" s="40">
        <v>39.085000000000001</v>
      </c>
      <c r="S46" s="40">
        <v>44.510000000000005</v>
      </c>
      <c r="T46" s="77">
        <v>6.134999999999998</v>
      </c>
      <c r="U46" s="91">
        <v>5.4250000000000043</v>
      </c>
    </row>
    <row r="47" spans="2:23" s="36" customFormat="1" ht="18" customHeight="1" x14ac:dyDescent="0.25">
      <c r="B47" s="28" t="s">
        <v>35</v>
      </c>
      <c r="C47" s="29">
        <v>121771</v>
      </c>
      <c r="D47" s="30">
        <v>119133</v>
      </c>
      <c r="E47" s="30">
        <v>121133</v>
      </c>
      <c r="F47" s="30">
        <v>-2638</v>
      </c>
      <c r="G47" s="30">
        <v>2000</v>
      </c>
      <c r="H47" s="31">
        <v>-2.1663614489492611</v>
      </c>
      <c r="I47" s="31">
        <v>1.6787959675320874</v>
      </c>
      <c r="J47" s="29">
        <v>36190.653325000007</v>
      </c>
      <c r="K47" s="30">
        <v>44289.520474999998</v>
      </c>
      <c r="L47" s="30">
        <v>46729.16535000001</v>
      </c>
      <c r="M47" s="30">
        <v>8098.8671499999909</v>
      </c>
      <c r="N47" s="30">
        <v>2439.6448750000127</v>
      </c>
      <c r="O47" s="31">
        <v>22.378339173019036</v>
      </c>
      <c r="P47" s="31">
        <v>5.5084020979118797</v>
      </c>
      <c r="Q47" s="74">
        <v>29.720256321291611</v>
      </c>
      <c r="R47" s="31">
        <v>37.176534188679881</v>
      </c>
      <c r="S47" s="31">
        <v>38.576742382340079</v>
      </c>
      <c r="T47" s="75">
        <v>7.4562778673882697</v>
      </c>
      <c r="U47" s="90">
        <v>1.4002081936601982</v>
      </c>
      <c r="V47" s="14"/>
      <c r="W47" s="14"/>
    </row>
    <row r="48" spans="2:23" s="14" customFormat="1" ht="18" customHeight="1" x14ac:dyDescent="0.25">
      <c r="B48" s="67" t="s">
        <v>36</v>
      </c>
      <c r="C48" s="38">
        <v>6131</v>
      </c>
      <c r="D48" s="39">
        <v>6292.5</v>
      </c>
      <c r="E48" s="39">
        <v>6256</v>
      </c>
      <c r="F48" s="39">
        <v>161.5</v>
      </c>
      <c r="G48" s="39">
        <v>-36.5</v>
      </c>
      <c r="H48" s="40">
        <v>2.6341542978306931</v>
      </c>
      <c r="I48" s="40">
        <v>-0.58005562177194658</v>
      </c>
      <c r="J48" s="38">
        <v>1730.1682000000001</v>
      </c>
      <c r="K48" s="39">
        <v>2276.3118749999999</v>
      </c>
      <c r="L48" s="39">
        <v>2134.2344000000003</v>
      </c>
      <c r="M48" s="39">
        <v>546.1436749999998</v>
      </c>
      <c r="N48" s="39">
        <v>-142.07747499999959</v>
      </c>
      <c r="O48" s="40">
        <v>31.565929543728743</v>
      </c>
      <c r="P48" s="40">
        <v>-6.2415645483552051</v>
      </c>
      <c r="Q48" s="76">
        <v>28.22</v>
      </c>
      <c r="R48" s="40">
        <v>36.174999999999997</v>
      </c>
      <c r="S48" s="40">
        <v>34.115000000000002</v>
      </c>
      <c r="T48" s="77">
        <v>7.9549999999999983</v>
      </c>
      <c r="U48" s="91">
        <v>-2.0599999999999952</v>
      </c>
    </row>
    <row r="49" spans="2:21" s="14" customFormat="1" ht="18" customHeight="1" x14ac:dyDescent="0.25">
      <c r="B49" s="67" t="s">
        <v>87</v>
      </c>
      <c r="C49" s="38">
        <v>1386</v>
      </c>
      <c r="D49" s="39">
        <v>2093</v>
      </c>
      <c r="E49" s="39">
        <v>2076</v>
      </c>
      <c r="F49" s="39">
        <v>707</v>
      </c>
      <c r="G49" s="39">
        <v>-17</v>
      </c>
      <c r="H49" s="40">
        <v>51.010101010101017</v>
      </c>
      <c r="I49" s="40">
        <v>-0.81223124701385041</v>
      </c>
      <c r="J49" s="38">
        <v>515.66129999999998</v>
      </c>
      <c r="K49" s="39">
        <v>1043.5698</v>
      </c>
      <c r="L49" s="39">
        <v>1154.4636</v>
      </c>
      <c r="M49" s="39">
        <v>527.9085</v>
      </c>
      <c r="N49" s="39">
        <v>110.89380000000006</v>
      </c>
      <c r="O49" s="40">
        <v>102.37504734212166</v>
      </c>
      <c r="P49" s="40">
        <v>10.626390299910948</v>
      </c>
      <c r="Q49" s="76">
        <v>37.204999999999998</v>
      </c>
      <c r="R49" s="40">
        <v>49.86</v>
      </c>
      <c r="S49" s="40">
        <v>55.61</v>
      </c>
      <c r="T49" s="77">
        <v>12.655000000000001</v>
      </c>
      <c r="U49" s="91">
        <v>5.75</v>
      </c>
    </row>
    <row r="50" spans="2:21" s="14" customFormat="1" ht="18" customHeight="1" x14ac:dyDescent="0.25">
      <c r="B50" s="67" t="s">
        <v>88</v>
      </c>
      <c r="C50" s="38">
        <v>3238</v>
      </c>
      <c r="D50" s="39">
        <v>2757</v>
      </c>
      <c r="E50" s="39">
        <v>2746</v>
      </c>
      <c r="F50" s="39">
        <v>-481</v>
      </c>
      <c r="G50" s="39">
        <v>-11</v>
      </c>
      <c r="H50" s="40">
        <v>-14.854848672019759</v>
      </c>
      <c r="I50" s="40">
        <v>-0.39898440333695495</v>
      </c>
      <c r="J50" s="38">
        <v>589.15409999999997</v>
      </c>
      <c r="K50" s="39">
        <v>786.43425000000002</v>
      </c>
      <c r="L50" s="39">
        <v>683.0675</v>
      </c>
      <c r="M50" s="39">
        <v>197.28015000000005</v>
      </c>
      <c r="N50" s="39">
        <v>-103.36675000000002</v>
      </c>
      <c r="O50" s="40">
        <v>33.485322430922594</v>
      </c>
      <c r="P50" s="40">
        <v>-13.143724348221109</v>
      </c>
      <c r="Q50" s="76">
        <v>18.195</v>
      </c>
      <c r="R50" s="40">
        <v>28.524999999999999</v>
      </c>
      <c r="S50" s="40">
        <v>24.875</v>
      </c>
      <c r="T50" s="77">
        <v>10.329999999999998</v>
      </c>
      <c r="U50" s="91">
        <v>-3.6499999999999986</v>
      </c>
    </row>
    <row r="51" spans="2:21" s="14" customFormat="1" ht="18" customHeight="1" x14ac:dyDescent="0.25">
      <c r="B51" s="67" t="s">
        <v>37</v>
      </c>
      <c r="C51" s="38">
        <v>5004.5</v>
      </c>
      <c r="D51" s="39">
        <v>5007</v>
      </c>
      <c r="E51" s="39">
        <v>5007</v>
      </c>
      <c r="F51" s="39">
        <v>2.5</v>
      </c>
      <c r="G51" s="39">
        <v>0</v>
      </c>
      <c r="H51" s="40">
        <v>4.9955040463589562E-2</v>
      </c>
      <c r="I51" s="40">
        <v>0</v>
      </c>
      <c r="J51" s="38">
        <v>1800.8693250000001</v>
      </c>
      <c r="K51" s="39">
        <v>2546.3098499999996</v>
      </c>
      <c r="L51" s="39">
        <v>2708.7870000000003</v>
      </c>
      <c r="M51" s="39">
        <v>745.44052499999952</v>
      </c>
      <c r="N51" s="39">
        <v>162.47715000000062</v>
      </c>
      <c r="O51" s="40">
        <v>41.393371226421415</v>
      </c>
      <c r="P51" s="40">
        <v>6.3808868351194814</v>
      </c>
      <c r="Q51" s="76">
        <v>35.984999999999999</v>
      </c>
      <c r="R51" s="40">
        <v>50.854999999999997</v>
      </c>
      <c r="S51" s="40">
        <v>54.1</v>
      </c>
      <c r="T51" s="77">
        <v>14.869999999999997</v>
      </c>
      <c r="U51" s="91">
        <v>3.2450000000000045</v>
      </c>
    </row>
    <row r="52" spans="2:21" s="14" customFormat="1" ht="18" customHeight="1" x14ac:dyDescent="0.25">
      <c r="B52" s="67" t="s">
        <v>38</v>
      </c>
      <c r="C52" s="38">
        <v>1946</v>
      </c>
      <c r="D52" s="39">
        <v>1946</v>
      </c>
      <c r="E52" s="39">
        <v>1945</v>
      </c>
      <c r="F52" s="39">
        <v>0</v>
      </c>
      <c r="G52" s="39">
        <v>-1</v>
      </c>
      <c r="H52" s="40">
        <v>0</v>
      </c>
      <c r="I52" s="40">
        <v>-5.1387461459406758E-2</v>
      </c>
      <c r="J52" s="38">
        <v>549.45309999999995</v>
      </c>
      <c r="K52" s="39">
        <v>648.89369999999997</v>
      </c>
      <c r="L52" s="39">
        <v>753.2985000000001</v>
      </c>
      <c r="M52" s="39">
        <v>99.440600000000018</v>
      </c>
      <c r="N52" s="39">
        <v>104.40480000000014</v>
      </c>
      <c r="O52" s="40">
        <v>18.098105188595714</v>
      </c>
      <c r="P52" s="40">
        <v>16.08966152699589</v>
      </c>
      <c r="Q52" s="76">
        <v>28.234999999999999</v>
      </c>
      <c r="R52" s="40">
        <v>33.344999999999999</v>
      </c>
      <c r="S52" s="40">
        <v>38.730000000000004</v>
      </c>
      <c r="T52" s="77">
        <v>5.1099999999999994</v>
      </c>
      <c r="U52" s="91">
        <v>5.3850000000000051</v>
      </c>
    </row>
    <row r="53" spans="2:21" s="14" customFormat="1" ht="18" customHeight="1" x14ac:dyDescent="0.25">
      <c r="B53" s="67" t="s">
        <v>39</v>
      </c>
      <c r="C53" s="38">
        <v>1407</v>
      </c>
      <c r="D53" s="39">
        <v>1177</v>
      </c>
      <c r="E53" s="39">
        <v>1178</v>
      </c>
      <c r="F53" s="39">
        <v>-230</v>
      </c>
      <c r="G53" s="39">
        <v>1</v>
      </c>
      <c r="H53" s="40">
        <v>-16.346837242359634</v>
      </c>
      <c r="I53" s="40">
        <v>8.4961767204760896E-2</v>
      </c>
      <c r="J53" s="38">
        <v>416.3313</v>
      </c>
      <c r="K53" s="39">
        <v>417.42304999999993</v>
      </c>
      <c r="L53" s="39">
        <v>402.58150000000001</v>
      </c>
      <c r="M53" s="39">
        <v>1.0917499999999336</v>
      </c>
      <c r="N53" s="39">
        <v>-14.841549999999927</v>
      </c>
      <c r="O53" s="40">
        <v>0.26223106453922007</v>
      </c>
      <c r="P53" s="40">
        <v>-3.5555175977943554</v>
      </c>
      <c r="Q53" s="76">
        <v>29.59</v>
      </c>
      <c r="R53" s="40">
        <v>35.464999999999996</v>
      </c>
      <c r="S53" s="40">
        <v>34.174999999999997</v>
      </c>
      <c r="T53" s="77">
        <v>5.8749999999999964</v>
      </c>
      <c r="U53" s="91">
        <v>-1.2899999999999991</v>
      </c>
    </row>
    <row r="54" spans="2:21" s="14" customFormat="1" ht="18" customHeight="1" x14ac:dyDescent="0.25">
      <c r="B54" s="67" t="s">
        <v>40</v>
      </c>
      <c r="C54" s="38">
        <v>1382</v>
      </c>
      <c r="D54" s="39">
        <v>1382</v>
      </c>
      <c r="E54" s="39">
        <v>1382</v>
      </c>
      <c r="F54" s="39">
        <v>0</v>
      </c>
      <c r="G54" s="39">
        <v>0</v>
      </c>
      <c r="H54" s="40">
        <v>0</v>
      </c>
      <c r="I54" s="40">
        <v>0</v>
      </c>
      <c r="J54" s="38">
        <v>253.04419999999999</v>
      </c>
      <c r="K54" s="39">
        <v>298.0283</v>
      </c>
      <c r="L54" s="39">
        <v>270.59559999999999</v>
      </c>
      <c r="M54" s="39">
        <v>44.984100000000012</v>
      </c>
      <c r="N54" s="39">
        <v>-27.432700000000011</v>
      </c>
      <c r="O54" s="40">
        <v>17.777170944838883</v>
      </c>
      <c r="P54" s="40">
        <v>-9.204729886389984</v>
      </c>
      <c r="Q54" s="76">
        <v>18.309999999999999</v>
      </c>
      <c r="R54" s="40">
        <v>21.565000000000001</v>
      </c>
      <c r="S54" s="40">
        <v>19.579999999999998</v>
      </c>
      <c r="T54" s="77">
        <v>3.2550000000000026</v>
      </c>
      <c r="U54" s="91">
        <v>-1.985000000000003</v>
      </c>
    </row>
    <row r="55" spans="2:21" s="53" customFormat="1" ht="18" customHeight="1" x14ac:dyDescent="0.2">
      <c r="B55" s="96" t="s">
        <v>41</v>
      </c>
      <c r="C55" s="46">
        <v>2839</v>
      </c>
      <c r="D55" s="47">
        <v>2500</v>
      </c>
      <c r="E55" s="97" t="s">
        <v>105</v>
      </c>
      <c r="F55" s="47">
        <v>-339</v>
      </c>
      <c r="G55" s="97" t="s">
        <v>105</v>
      </c>
      <c r="H55" s="48">
        <v>-11.940824233885172</v>
      </c>
      <c r="I55" s="97" t="s">
        <v>105</v>
      </c>
      <c r="J55" s="46">
        <v>962.13709999999992</v>
      </c>
      <c r="K55" s="47">
        <v>837.5</v>
      </c>
      <c r="L55" s="97" t="s">
        <v>105</v>
      </c>
      <c r="M55" s="47">
        <v>-124.63709999999992</v>
      </c>
      <c r="N55" s="97" t="s">
        <v>105</v>
      </c>
      <c r="O55" s="48">
        <v>-12.954193326502006</v>
      </c>
      <c r="P55" s="97" t="s">
        <v>105</v>
      </c>
      <c r="Q55" s="78">
        <v>33.89</v>
      </c>
      <c r="R55" s="48">
        <v>33.5</v>
      </c>
      <c r="S55" s="97" t="s">
        <v>105</v>
      </c>
      <c r="T55" s="79">
        <v>-0.39000000000000057</v>
      </c>
      <c r="U55" s="105" t="s">
        <v>105</v>
      </c>
    </row>
    <row r="56" spans="2:21" s="53" customFormat="1" ht="18" customHeight="1" x14ac:dyDescent="0.25">
      <c r="B56" s="96" t="s">
        <v>42</v>
      </c>
      <c r="C56" s="46">
        <v>1931</v>
      </c>
      <c r="D56" s="47">
        <v>1930</v>
      </c>
      <c r="E56" s="47">
        <v>1933</v>
      </c>
      <c r="F56" s="47">
        <v>-1</v>
      </c>
      <c r="G56" s="47">
        <v>3</v>
      </c>
      <c r="H56" s="48">
        <v>-5.1786639047124439E-2</v>
      </c>
      <c r="I56" s="48">
        <v>0.15544041450776813</v>
      </c>
      <c r="J56" s="46">
        <v>654.41589999999997</v>
      </c>
      <c r="K56" s="47">
        <v>733.1105</v>
      </c>
      <c r="L56" s="47">
        <v>737.14954999999998</v>
      </c>
      <c r="M56" s="47">
        <v>78.694600000000037</v>
      </c>
      <c r="N56" s="47">
        <v>4.0390499999999747</v>
      </c>
      <c r="O56" s="48">
        <v>12.025166258949405</v>
      </c>
      <c r="P56" s="48">
        <v>0.55094695820070427</v>
      </c>
      <c r="Q56" s="78">
        <v>33.89</v>
      </c>
      <c r="R56" s="48">
        <v>37.984999999999999</v>
      </c>
      <c r="S56" s="48">
        <v>38.134999999999998</v>
      </c>
      <c r="T56" s="79">
        <v>4.0949999999999989</v>
      </c>
      <c r="U56" s="92">
        <v>0.14999999999999858</v>
      </c>
    </row>
    <row r="57" spans="2:21" s="53" customFormat="1" ht="18" customHeight="1" x14ac:dyDescent="0.2">
      <c r="B57" s="96" t="s">
        <v>43</v>
      </c>
      <c r="C57" s="46">
        <v>407</v>
      </c>
      <c r="D57" s="47">
        <v>120</v>
      </c>
      <c r="E57" s="97" t="s">
        <v>105</v>
      </c>
      <c r="F57" s="47">
        <v>-287</v>
      </c>
      <c r="G57" s="97" t="s">
        <v>105</v>
      </c>
      <c r="H57" s="48">
        <v>-70.515970515970523</v>
      </c>
      <c r="I57" s="97" t="s">
        <v>105</v>
      </c>
      <c r="J57" s="46">
        <v>109.66615000000002</v>
      </c>
      <c r="K57" s="47">
        <v>34.067999999999998</v>
      </c>
      <c r="L57" s="97" t="s">
        <v>105</v>
      </c>
      <c r="M57" s="47">
        <v>-75.598150000000018</v>
      </c>
      <c r="N57" s="97" t="s">
        <v>105</v>
      </c>
      <c r="O57" s="48">
        <v>-68.934808051527298</v>
      </c>
      <c r="P57" s="97" t="s">
        <v>105</v>
      </c>
      <c r="Q57" s="78">
        <v>26.945</v>
      </c>
      <c r="R57" s="48">
        <v>28.39</v>
      </c>
      <c r="S57" s="97" t="s">
        <v>105</v>
      </c>
      <c r="T57" s="79">
        <v>1.4450000000000003</v>
      </c>
      <c r="U57" s="105" t="s">
        <v>105</v>
      </c>
    </row>
    <row r="58" spans="2:21" s="53" customFormat="1" ht="18" customHeight="1" x14ac:dyDescent="0.25">
      <c r="B58" s="96" t="s">
        <v>89</v>
      </c>
      <c r="C58" s="46">
        <v>3163.5</v>
      </c>
      <c r="D58" s="47">
        <v>3234</v>
      </c>
      <c r="E58" s="47">
        <v>3368</v>
      </c>
      <c r="F58" s="47">
        <v>70.5</v>
      </c>
      <c r="G58" s="47">
        <v>134</v>
      </c>
      <c r="H58" s="48">
        <v>2.2285443338074806</v>
      </c>
      <c r="I58" s="48">
        <v>4.1434755720469951</v>
      </c>
      <c r="J58" s="46">
        <v>745.47877500000004</v>
      </c>
      <c r="K58" s="47">
        <v>699.02910000000008</v>
      </c>
      <c r="L58" s="47">
        <v>788.28039999999999</v>
      </c>
      <c r="M58" s="47">
        <v>-46.449674999999957</v>
      </c>
      <c r="N58" s="47">
        <v>89.251299999999901</v>
      </c>
      <c r="O58" s="48">
        <v>-6.2308514417462764</v>
      </c>
      <c r="P58" s="48">
        <v>12.767894784351586</v>
      </c>
      <c r="Q58" s="78">
        <v>23.565000000000001</v>
      </c>
      <c r="R58" s="48">
        <v>21.615000000000002</v>
      </c>
      <c r="S58" s="48">
        <v>23.405000000000001</v>
      </c>
      <c r="T58" s="79">
        <v>-1.9499999999999993</v>
      </c>
      <c r="U58" s="92">
        <v>1.7899999999999991</v>
      </c>
    </row>
    <row r="59" spans="2:21" s="53" customFormat="1" ht="18" customHeight="1" x14ac:dyDescent="0.25">
      <c r="B59" s="96" t="s">
        <v>90</v>
      </c>
      <c r="C59" s="46">
        <v>3119</v>
      </c>
      <c r="D59" s="47">
        <v>3094</v>
      </c>
      <c r="E59" s="47">
        <v>3094</v>
      </c>
      <c r="F59" s="47">
        <v>-25</v>
      </c>
      <c r="G59" s="47">
        <v>0</v>
      </c>
      <c r="H59" s="48">
        <v>-0.8015389547932017</v>
      </c>
      <c r="I59" s="48">
        <v>0</v>
      </c>
      <c r="J59" s="46">
        <v>1043.3055000000002</v>
      </c>
      <c r="K59" s="47">
        <v>1477.385</v>
      </c>
      <c r="L59" s="47">
        <v>1141.8407</v>
      </c>
      <c r="M59" s="47">
        <v>434.07949999999983</v>
      </c>
      <c r="N59" s="47">
        <v>-335.54430000000002</v>
      </c>
      <c r="O59" s="48">
        <v>41.606173838822833</v>
      </c>
      <c r="P59" s="48">
        <v>-22.71204188481676</v>
      </c>
      <c r="Q59" s="78">
        <v>33.450000000000003</v>
      </c>
      <c r="R59" s="48">
        <v>47.75</v>
      </c>
      <c r="S59" s="48">
        <v>36.905000000000001</v>
      </c>
      <c r="T59" s="79">
        <v>14.299999999999997</v>
      </c>
      <c r="U59" s="92">
        <v>-10.844999999999999</v>
      </c>
    </row>
    <row r="60" spans="2:21" s="53" customFormat="1" ht="18" customHeight="1" x14ac:dyDescent="0.25">
      <c r="B60" s="96" t="s">
        <v>91</v>
      </c>
      <c r="C60" s="46">
        <v>2942</v>
      </c>
      <c r="D60" s="47">
        <v>2235</v>
      </c>
      <c r="E60" s="47">
        <v>2616</v>
      </c>
      <c r="F60" s="47">
        <v>-707</v>
      </c>
      <c r="G60" s="47">
        <v>381</v>
      </c>
      <c r="H60" s="48">
        <v>-24.031271244051666</v>
      </c>
      <c r="I60" s="48">
        <v>17.046979865771817</v>
      </c>
      <c r="J60" s="46">
        <v>488.07779999999997</v>
      </c>
      <c r="K60" s="47">
        <v>584.22900000000004</v>
      </c>
      <c r="L60" s="47">
        <v>641.57399999999996</v>
      </c>
      <c r="M60" s="47">
        <v>96.151200000000074</v>
      </c>
      <c r="N60" s="47">
        <v>57.344999999999914</v>
      </c>
      <c r="O60" s="48">
        <v>19.699974061512336</v>
      </c>
      <c r="P60" s="48">
        <v>9.8155004287702177</v>
      </c>
      <c r="Q60" s="78">
        <v>16.59</v>
      </c>
      <c r="R60" s="48">
        <v>26.14</v>
      </c>
      <c r="S60" s="48">
        <v>24.524999999999999</v>
      </c>
      <c r="T60" s="79">
        <v>9.5500000000000007</v>
      </c>
      <c r="U60" s="92">
        <v>-1.615000000000002</v>
      </c>
    </row>
    <row r="61" spans="2:21" s="53" customFormat="1" ht="18" customHeight="1" x14ac:dyDescent="0.25">
      <c r="B61" s="96" t="s">
        <v>44</v>
      </c>
      <c r="C61" s="46">
        <v>6241</v>
      </c>
      <c r="D61" s="47">
        <v>6280</v>
      </c>
      <c r="E61" s="47">
        <v>6780</v>
      </c>
      <c r="F61" s="47">
        <v>39</v>
      </c>
      <c r="G61" s="47">
        <v>500</v>
      </c>
      <c r="H61" s="48">
        <v>0.62489985579234908</v>
      </c>
      <c r="I61" s="48">
        <v>7.9617834394904552</v>
      </c>
      <c r="J61" s="46">
        <v>1447.9120000000003</v>
      </c>
      <c r="K61" s="47">
        <v>1921.9939999999999</v>
      </c>
      <c r="L61" s="47">
        <v>1847.8890000000001</v>
      </c>
      <c r="M61" s="47">
        <v>474.08199999999965</v>
      </c>
      <c r="N61" s="47">
        <v>-74.104999999999791</v>
      </c>
      <c r="O61" s="48">
        <v>32.742459486488109</v>
      </c>
      <c r="P61" s="48">
        <v>-3.8556311830317824</v>
      </c>
      <c r="Q61" s="78">
        <v>23.200000000000003</v>
      </c>
      <c r="R61" s="48">
        <v>30.605</v>
      </c>
      <c r="S61" s="48">
        <v>27.254999999999999</v>
      </c>
      <c r="T61" s="79">
        <v>7.4049999999999976</v>
      </c>
      <c r="U61" s="92">
        <v>-3.3500000000000014</v>
      </c>
    </row>
    <row r="62" spans="2:21" s="53" customFormat="1" ht="18" customHeight="1" x14ac:dyDescent="0.2">
      <c r="B62" s="96" t="s">
        <v>45</v>
      </c>
      <c r="C62" s="46">
        <v>1566</v>
      </c>
      <c r="D62" s="47">
        <v>1294</v>
      </c>
      <c r="E62" s="97" t="s">
        <v>105</v>
      </c>
      <c r="F62" s="47">
        <v>-272</v>
      </c>
      <c r="G62" s="97" t="s">
        <v>105</v>
      </c>
      <c r="H62" s="48">
        <v>-17.369093231162193</v>
      </c>
      <c r="I62" s="97" t="s">
        <v>105</v>
      </c>
      <c r="J62" s="46">
        <v>654.90120000000002</v>
      </c>
      <c r="K62" s="47">
        <v>553.24970000000008</v>
      </c>
      <c r="L62" s="97" t="s">
        <v>105</v>
      </c>
      <c r="M62" s="47">
        <v>-101.65149999999994</v>
      </c>
      <c r="N62" s="97" t="s">
        <v>105</v>
      </c>
      <c r="O62" s="48">
        <v>-15.521654258688166</v>
      </c>
      <c r="P62" s="97" t="s">
        <v>105</v>
      </c>
      <c r="Q62" s="78">
        <v>41.82</v>
      </c>
      <c r="R62" s="48">
        <v>42.755000000000003</v>
      </c>
      <c r="S62" s="97" t="s">
        <v>105</v>
      </c>
      <c r="T62" s="79">
        <v>0.93500000000000227</v>
      </c>
      <c r="U62" s="105" t="s">
        <v>105</v>
      </c>
    </row>
    <row r="63" spans="2:21" s="53" customFormat="1" ht="18" customHeight="1" x14ac:dyDescent="0.25">
      <c r="B63" s="96" t="s">
        <v>46</v>
      </c>
      <c r="C63" s="46">
        <v>7426.5</v>
      </c>
      <c r="D63" s="47">
        <v>7863.5</v>
      </c>
      <c r="E63" s="47">
        <v>8224.5</v>
      </c>
      <c r="F63" s="47">
        <v>437</v>
      </c>
      <c r="G63" s="47">
        <v>361</v>
      </c>
      <c r="H63" s="48">
        <v>5.8843331313539249</v>
      </c>
      <c r="I63" s="48">
        <v>4.5908310548737896</v>
      </c>
      <c r="J63" s="46">
        <v>3242.038575</v>
      </c>
      <c r="K63" s="47">
        <v>4234.1015749999997</v>
      </c>
      <c r="L63" s="47">
        <v>4353.639075</v>
      </c>
      <c r="M63" s="47">
        <v>992.06299999999965</v>
      </c>
      <c r="N63" s="47">
        <v>119.53750000000036</v>
      </c>
      <c r="O63" s="48">
        <v>30.599975202330821</v>
      </c>
      <c r="P63" s="48">
        <v>2.8232081324123692</v>
      </c>
      <c r="Q63" s="78">
        <v>43.655000000000001</v>
      </c>
      <c r="R63" s="48">
        <v>53.844999999999999</v>
      </c>
      <c r="S63" s="48">
        <v>52.935000000000002</v>
      </c>
      <c r="T63" s="79">
        <v>10.189999999999998</v>
      </c>
      <c r="U63" s="92">
        <v>-0.90999999999999659</v>
      </c>
    </row>
    <row r="64" spans="2:21" s="53" customFormat="1" ht="18" customHeight="1" x14ac:dyDescent="0.25">
      <c r="B64" s="96" t="s">
        <v>92</v>
      </c>
      <c r="C64" s="46">
        <v>3955</v>
      </c>
      <c r="D64" s="47">
        <v>2799</v>
      </c>
      <c r="E64" s="47">
        <v>3936</v>
      </c>
      <c r="F64" s="47">
        <v>-1156</v>
      </c>
      <c r="G64" s="47">
        <v>1137</v>
      </c>
      <c r="H64" s="48">
        <v>-29.228824273072064</v>
      </c>
      <c r="I64" s="48">
        <v>40.621650589496248</v>
      </c>
      <c r="J64" s="46">
        <v>1383.4590000000003</v>
      </c>
      <c r="K64" s="47">
        <v>1222.3233</v>
      </c>
      <c r="L64" s="47">
        <v>1465.5696</v>
      </c>
      <c r="M64" s="47">
        <v>-161.13570000000027</v>
      </c>
      <c r="N64" s="47">
        <v>243.24630000000002</v>
      </c>
      <c r="O64" s="48">
        <v>-11.647305774872995</v>
      </c>
      <c r="P64" s="48">
        <v>19.900324243185086</v>
      </c>
      <c r="Q64" s="78">
        <v>34.980000000000004</v>
      </c>
      <c r="R64" s="48">
        <v>43.67</v>
      </c>
      <c r="S64" s="48">
        <v>37.234999999999999</v>
      </c>
      <c r="T64" s="79">
        <v>8.6899999999999977</v>
      </c>
      <c r="U64" s="92">
        <v>-6.4350000000000023</v>
      </c>
    </row>
    <row r="65" spans="2:21" s="53" customFormat="1" ht="18" customHeight="1" x14ac:dyDescent="0.25">
      <c r="B65" s="96" t="s">
        <v>47</v>
      </c>
      <c r="C65" s="46">
        <v>6163</v>
      </c>
      <c r="D65" s="47">
        <v>6073</v>
      </c>
      <c r="E65" s="47">
        <v>6051</v>
      </c>
      <c r="F65" s="47">
        <v>-90</v>
      </c>
      <c r="G65" s="47">
        <v>-22</v>
      </c>
      <c r="H65" s="48">
        <v>-1.4603277624533506</v>
      </c>
      <c r="I65" s="48">
        <v>-0.36225917997694257</v>
      </c>
      <c r="J65" s="46">
        <v>2278.7692499999998</v>
      </c>
      <c r="K65" s="47">
        <v>2714.9346500000001</v>
      </c>
      <c r="L65" s="47">
        <v>3068.1595499999999</v>
      </c>
      <c r="M65" s="47">
        <v>436.16540000000032</v>
      </c>
      <c r="N65" s="47">
        <v>353.22489999999971</v>
      </c>
      <c r="O65" s="48">
        <v>19.140393438256218</v>
      </c>
      <c r="P65" s="48">
        <v>13.01043839121505</v>
      </c>
      <c r="Q65" s="78">
        <v>36.974999999999994</v>
      </c>
      <c r="R65" s="48">
        <v>44.704999999999998</v>
      </c>
      <c r="S65" s="48">
        <v>50.704999999999998</v>
      </c>
      <c r="T65" s="79">
        <v>7.730000000000004</v>
      </c>
      <c r="U65" s="92">
        <v>6</v>
      </c>
    </row>
    <row r="66" spans="2:21" s="53" customFormat="1" ht="18" customHeight="1" x14ac:dyDescent="0.25">
      <c r="B66" s="96" t="s">
        <v>48</v>
      </c>
      <c r="C66" s="46">
        <v>1579</v>
      </c>
      <c r="D66" s="47">
        <v>1579</v>
      </c>
      <c r="E66" s="47">
        <v>1563.5</v>
      </c>
      <c r="F66" s="47">
        <v>0</v>
      </c>
      <c r="G66" s="47">
        <v>-15.5</v>
      </c>
      <c r="H66" s="48">
        <v>0</v>
      </c>
      <c r="I66" s="48">
        <v>-0.98163394553515415</v>
      </c>
      <c r="J66" s="46">
        <v>385.9076</v>
      </c>
      <c r="K66" s="47">
        <v>647.94264999999996</v>
      </c>
      <c r="L66" s="47">
        <v>823.80814999999984</v>
      </c>
      <c r="M66" s="47">
        <v>262.03504999999996</v>
      </c>
      <c r="N66" s="47">
        <v>175.86549999999988</v>
      </c>
      <c r="O66" s="48">
        <v>67.900981996726671</v>
      </c>
      <c r="P66" s="48">
        <v>27.142139817466848</v>
      </c>
      <c r="Q66" s="78">
        <v>24.44</v>
      </c>
      <c r="R66" s="48">
        <v>41.034999999999997</v>
      </c>
      <c r="S66" s="48">
        <v>52.69</v>
      </c>
      <c r="T66" s="79">
        <v>16.594999999999995</v>
      </c>
      <c r="U66" s="92">
        <v>11.655000000000001</v>
      </c>
    </row>
    <row r="67" spans="2:21" s="53" customFormat="1" ht="18" customHeight="1" x14ac:dyDescent="0.25">
      <c r="B67" s="96" t="s">
        <v>49</v>
      </c>
      <c r="C67" s="46">
        <v>2064</v>
      </c>
      <c r="D67" s="47">
        <v>2065</v>
      </c>
      <c r="E67" s="47">
        <v>2068</v>
      </c>
      <c r="F67" s="47">
        <v>1</v>
      </c>
      <c r="G67" s="47">
        <v>3</v>
      </c>
      <c r="H67" s="48">
        <v>4.8449612403089759E-2</v>
      </c>
      <c r="I67" s="48">
        <v>0.14527845036320652</v>
      </c>
      <c r="J67" s="46">
        <v>598.04399999999998</v>
      </c>
      <c r="K67" s="47">
        <v>678.86874999999998</v>
      </c>
      <c r="L67" s="47">
        <v>669.41160000000002</v>
      </c>
      <c r="M67" s="47">
        <v>80.824749999999995</v>
      </c>
      <c r="N67" s="47">
        <v>-9.457149999999956</v>
      </c>
      <c r="O67" s="48">
        <v>13.514850077920681</v>
      </c>
      <c r="P67" s="48">
        <v>-1.3930748764028333</v>
      </c>
      <c r="Q67" s="78">
        <v>28.975000000000001</v>
      </c>
      <c r="R67" s="48">
        <v>32.875</v>
      </c>
      <c r="S67" s="48">
        <v>32.369999999999997</v>
      </c>
      <c r="T67" s="79">
        <v>3.8999999999999986</v>
      </c>
      <c r="U67" s="92">
        <v>-0.50500000000000256</v>
      </c>
    </row>
    <row r="68" spans="2:21" s="53" customFormat="1" ht="18" customHeight="1" x14ac:dyDescent="0.25">
      <c r="B68" s="96" t="s">
        <v>50</v>
      </c>
      <c r="C68" s="46">
        <v>9707</v>
      </c>
      <c r="D68" s="47">
        <v>10108.5</v>
      </c>
      <c r="E68" s="47">
        <v>10165</v>
      </c>
      <c r="F68" s="47">
        <v>401.5</v>
      </c>
      <c r="G68" s="47">
        <v>56.5</v>
      </c>
      <c r="H68" s="48">
        <v>4.1361903780776865</v>
      </c>
      <c r="I68" s="48">
        <v>0.55893554929020706</v>
      </c>
      <c r="J68" s="46">
        <v>2858.7115000000003</v>
      </c>
      <c r="K68" s="47">
        <v>4079.7906000000003</v>
      </c>
      <c r="L68" s="47">
        <v>4700.8042500000001</v>
      </c>
      <c r="M68" s="47">
        <v>1221.0790999999999</v>
      </c>
      <c r="N68" s="47">
        <v>621.01364999999987</v>
      </c>
      <c r="O68" s="48">
        <v>42.714317271959757</v>
      </c>
      <c r="P68" s="48">
        <v>15.221704025691896</v>
      </c>
      <c r="Q68" s="78">
        <v>29.450000000000003</v>
      </c>
      <c r="R68" s="48">
        <v>40.36</v>
      </c>
      <c r="S68" s="48">
        <v>46.244999999999997</v>
      </c>
      <c r="T68" s="79">
        <v>10.909999999999997</v>
      </c>
      <c r="U68" s="92">
        <v>5.884999999999998</v>
      </c>
    </row>
    <row r="69" spans="2:21" s="53" customFormat="1" ht="18" customHeight="1" x14ac:dyDescent="0.25">
      <c r="B69" s="96" t="s">
        <v>51</v>
      </c>
      <c r="C69" s="46">
        <v>7566</v>
      </c>
      <c r="D69" s="47">
        <v>7264</v>
      </c>
      <c r="E69" s="47">
        <v>7377</v>
      </c>
      <c r="F69" s="47">
        <v>-302</v>
      </c>
      <c r="G69" s="47">
        <v>113</v>
      </c>
      <c r="H69" s="48">
        <v>-3.9915411049431637</v>
      </c>
      <c r="I69" s="48">
        <v>1.555616740088106</v>
      </c>
      <c r="J69" s="46">
        <v>2405.2314000000001</v>
      </c>
      <c r="K69" s="47">
        <v>2815.8896</v>
      </c>
      <c r="L69" s="47">
        <v>2785.1863500000004</v>
      </c>
      <c r="M69" s="47">
        <v>410.65819999999985</v>
      </c>
      <c r="N69" s="47">
        <v>-30.703249999999571</v>
      </c>
      <c r="O69" s="48">
        <v>17.073542279549471</v>
      </c>
      <c r="P69" s="48">
        <v>-1.0903570225196169</v>
      </c>
      <c r="Q69" s="78">
        <v>31.79</v>
      </c>
      <c r="R69" s="48">
        <v>38.765000000000001</v>
      </c>
      <c r="S69" s="48">
        <v>37.755000000000003</v>
      </c>
      <c r="T69" s="79">
        <v>6.9750000000000014</v>
      </c>
      <c r="U69" s="92">
        <v>-1.009999999999998</v>
      </c>
    </row>
    <row r="70" spans="2:21" s="53" customFormat="1" ht="18" customHeight="1" x14ac:dyDescent="0.25">
      <c r="B70" s="96" t="s">
        <v>93</v>
      </c>
      <c r="C70" s="46">
        <v>1205</v>
      </c>
      <c r="D70" s="47">
        <v>1031</v>
      </c>
      <c r="E70" s="47">
        <v>1031</v>
      </c>
      <c r="F70" s="47">
        <v>-174</v>
      </c>
      <c r="G70" s="47">
        <v>0</v>
      </c>
      <c r="H70" s="48">
        <v>-14.439834024896269</v>
      </c>
      <c r="I70" s="48">
        <v>0</v>
      </c>
      <c r="J70" s="46">
        <v>245.82</v>
      </c>
      <c r="K70" s="47">
        <v>286.36025000000001</v>
      </c>
      <c r="L70" s="47">
        <v>315.64065000000005</v>
      </c>
      <c r="M70" s="47">
        <v>40.540250000000015</v>
      </c>
      <c r="N70" s="47">
        <v>29.280400000000043</v>
      </c>
      <c r="O70" s="48">
        <v>16.49184362541698</v>
      </c>
      <c r="P70" s="48">
        <v>10.225022502250237</v>
      </c>
      <c r="Q70" s="78">
        <v>20.399999999999999</v>
      </c>
      <c r="R70" s="48">
        <v>27.774999999999999</v>
      </c>
      <c r="S70" s="48">
        <v>30.615000000000002</v>
      </c>
      <c r="T70" s="79">
        <v>7.375</v>
      </c>
      <c r="U70" s="92">
        <v>2.8400000000000034</v>
      </c>
    </row>
    <row r="71" spans="2:21" s="53" customFormat="1" ht="18" customHeight="1" x14ac:dyDescent="0.25">
      <c r="B71" s="96" t="s">
        <v>52</v>
      </c>
      <c r="C71" s="46">
        <v>3319</v>
      </c>
      <c r="D71" s="47">
        <v>3322</v>
      </c>
      <c r="E71" s="47">
        <v>3287</v>
      </c>
      <c r="F71" s="47">
        <v>3</v>
      </c>
      <c r="G71" s="47">
        <v>-35</v>
      </c>
      <c r="H71" s="48">
        <v>9.038867128652317E-2</v>
      </c>
      <c r="I71" s="48">
        <v>-1.0535821794099953</v>
      </c>
      <c r="J71" s="46">
        <v>919.86085000000003</v>
      </c>
      <c r="K71" s="47">
        <v>975.17309999999998</v>
      </c>
      <c r="L71" s="47">
        <v>926.11225000000002</v>
      </c>
      <c r="M71" s="47">
        <v>55.312249999999949</v>
      </c>
      <c r="N71" s="47">
        <v>-49.060849999999959</v>
      </c>
      <c r="O71" s="48">
        <v>6.0131105699302134</v>
      </c>
      <c r="P71" s="48">
        <v>-5.0309888572603096</v>
      </c>
      <c r="Q71" s="78">
        <v>27.715000000000003</v>
      </c>
      <c r="R71" s="48">
        <v>29.355</v>
      </c>
      <c r="S71" s="48">
        <v>28.175000000000001</v>
      </c>
      <c r="T71" s="79">
        <v>1.639999999999997</v>
      </c>
      <c r="U71" s="92">
        <v>-1.1799999999999997</v>
      </c>
    </row>
    <row r="72" spans="2:21" s="53" customFormat="1" ht="18" customHeight="1" x14ac:dyDescent="0.25">
      <c r="B72" s="96" t="s">
        <v>53</v>
      </c>
      <c r="C72" s="46">
        <v>3676</v>
      </c>
      <c r="D72" s="47">
        <v>3676</v>
      </c>
      <c r="E72" s="47">
        <v>3676</v>
      </c>
      <c r="F72" s="47">
        <v>0</v>
      </c>
      <c r="G72" s="47">
        <v>0</v>
      </c>
      <c r="H72" s="48">
        <v>0</v>
      </c>
      <c r="I72" s="48">
        <v>0</v>
      </c>
      <c r="J72" s="46">
        <v>989.94679999999994</v>
      </c>
      <c r="K72" s="47">
        <v>814.78539999999998</v>
      </c>
      <c r="L72" s="47">
        <v>1474.6274000000001</v>
      </c>
      <c r="M72" s="47">
        <v>-175.16139999999996</v>
      </c>
      <c r="N72" s="47">
        <v>659.8420000000001</v>
      </c>
      <c r="O72" s="48">
        <v>-17.694021537318971</v>
      </c>
      <c r="P72" s="48">
        <v>80.983532596435822</v>
      </c>
      <c r="Q72" s="78">
        <v>26.93</v>
      </c>
      <c r="R72" s="48">
        <v>22.164999999999999</v>
      </c>
      <c r="S72" s="48">
        <v>40.115000000000002</v>
      </c>
      <c r="T72" s="79">
        <v>-4.7650000000000006</v>
      </c>
      <c r="U72" s="92">
        <v>17.950000000000003</v>
      </c>
    </row>
    <row r="73" spans="2:21" s="53" customFormat="1" ht="18" customHeight="1" x14ac:dyDescent="0.2">
      <c r="B73" s="96" t="s">
        <v>54</v>
      </c>
      <c r="C73" s="46">
        <v>1234</v>
      </c>
      <c r="D73" s="47">
        <v>827</v>
      </c>
      <c r="E73" s="97" t="s">
        <v>105</v>
      </c>
      <c r="F73" s="47">
        <v>-407</v>
      </c>
      <c r="G73" s="97" t="s">
        <v>105</v>
      </c>
      <c r="H73" s="48">
        <v>-32.982171799027547</v>
      </c>
      <c r="I73" s="97" t="s">
        <v>105</v>
      </c>
      <c r="J73" s="46">
        <v>358.90890000000002</v>
      </c>
      <c r="K73" s="47">
        <v>307.64400000000006</v>
      </c>
      <c r="L73" s="97" t="s">
        <v>105</v>
      </c>
      <c r="M73" s="47">
        <v>-51.264899999999955</v>
      </c>
      <c r="N73" s="97" t="s">
        <v>105</v>
      </c>
      <c r="O73" s="48">
        <v>-14.283541032278645</v>
      </c>
      <c r="P73" s="97" t="s">
        <v>105</v>
      </c>
      <c r="Q73" s="78">
        <v>29.085000000000001</v>
      </c>
      <c r="R73" s="48">
        <v>37.200000000000003</v>
      </c>
      <c r="S73" s="97" t="s">
        <v>105</v>
      </c>
      <c r="T73" s="79">
        <v>8.115000000000002</v>
      </c>
      <c r="U73" s="105" t="s">
        <v>105</v>
      </c>
    </row>
    <row r="74" spans="2:21" s="53" customFormat="1" ht="18" customHeight="1" x14ac:dyDescent="0.25">
      <c r="B74" s="96" t="s">
        <v>55</v>
      </c>
      <c r="C74" s="46">
        <v>5901</v>
      </c>
      <c r="D74" s="47">
        <v>5944.5</v>
      </c>
      <c r="E74" s="47">
        <v>6018</v>
      </c>
      <c r="F74" s="47">
        <v>43.5</v>
      </c>
      <c r="G74" s="47">
        <v>73.5</v>
      </c>
      <c r="H74" s="48">
        <v>0.73716319267920216</v>
      </c>
      <c r="I74" s="48">
        <v>1.2364370426444671</v>
      </c>
      <c r="J74" s="46">
        <v>1708.9296000000002</v>
      </c>
      <c r="K74" s="47">
        <v>2400.6863250000001</v>
      </c>
      <c r="L74" s="47">
        <v>2495.0628000000002</v>
      </c>
      <c r="M74" s="47">
        <v>691.75672499999996</v>
      </c>
      <c r="N74" s="47">
        <v>94.376475000000028</v>
      </c>
      <c r="O74" s="48">
        <v>40.478948050288309</v>
      </c>
      <c r="P74" s="48">
        <v>3.9312289163808245</v>
      </c>
      <c r="Q74" s="78">
        <v>28.96</v>
      </c>
      <c r="R74" s="48">
        <v>40.385000000000005</v>
      </c>
      <c r="S74" s="48">
        <v>41.46</v>
      </c>
      <c r="T74" s="79">
        <v>11.425000000000004</v>
      </c>
      <c r="U74" s="92">
        <v>1.0749999999999957</v>
      </c>
    </row>
    <row r="75" spans="2:21" s="53" customFormat="1" ht="18" customHeight="1" x14ac:dyDescent="0.25">
      <c r="B75" s="96" t="s">
        <v>94</v>
      </c>
      <c r="C75" s="46">
        <v>2428</v>
      </c>
      <c r="D75" s="47">
        <v>2777</v>
      </c>
      <c r="E75" s="47">
        <v>3111.5</v>
      </c>
      <c r="F75" s="47">
        <v>349</v>
      </c>
      <c r="G75" s="47">
        <v>334.5</v>
      </c>
      <c r="H75" s="48">
        <v>14.373970345963748</v>
      </c>
      <c r="I75" s="48">
        <v>12.045372704357217</v>
      </c>
      <c r="J75" s="46">
        <v>514.25040000000001</v>
      </c>
      <c r="K75" s="47">
        <v>862.39734999999996</v>
      </c>
      <c r="L75" s="47">
        <v>904.51305000000002</v>
      </c>
      <c r="M75" s="47">
        <v>348.14694999999995</v>
      </c>
      <c r="N75" s="47">
        <v>42.115700000000061</v>
      </c>
      <c r="O75" s="48">
        <v>67.699889003489332</v>
      </c>
      <c r="P75" s="48">
        <v>4.8835609246712153</v>
      </c>
      <c r="Q75" s="78">
        <v>21.18</v>
      </c>
      <c r="R75" s="48">
        <v>31.055</v>
      </c>
      <c r="S75" s="48">
        <v>29.07</v>
      </c>
      <c r="T75" s="79">
        <v>9.875</v>
      </c>
      <c r="U75" s="92">
        <v>-1.9849999999999994</v>
      </c>
    </row>
    <row r="76" spans="2:21" s="53" customFormat="1" ht="18" customHeight="1" x14ac:dyDescent="0.25">
      <c r="B76" s="96" t="s">
        <v>56</v>
      </c>
      <c r="C76" s="46">
        <v>887</v>
      </c>
      <c r="D76" s="47">
        <v>887</v>
      </c>
      <c r="E76" s="47">
        <v>913</v>
      </c>
      <c r="F76" s="47">
        <v>0</v>
      </c>
      <c r="G76" s="47">
        <v>26</v>
      </c>
      <c r="H76" s="48">
        <v>0</v>
      </c>
      <c r="I76" s="48">
        <v>2.9312288613303261</v>
      </c>
      <c r="J76" s="46">
        <v>218.77855</v>
      </c>
      <c r="K76" s="47">
        <v>281.26769999999999</v>
      </c>
      <c r="L76" s="47">
        <v>333.42760000000004</v>
      </c>
      <c r="M76" s="47">
        <v>62.489149999999995</v>
      </c>
      <c r="N76" s="47">
        <v>52.15990000000005</v>
      </c>
      <c r="O76" s="48">
        <v>28.562740725724712</v>
      </c>
      <c r="P76" s="48">
        <v>18.544575150292776</v>
      </c>
      <c r="Q76" s="78">
        <v>24.664999999999999</v>
      </c>
      <c r="R76" s="48">
        <v>31.71</v>
      </c>
      <c r="S76" s="48">
        <v>36.520000000000003</v>
      </c>
      <c r="T76" s="79">
        <v>7.0450000000000017</v>
      </c>
      <c r="U76" s="92">
        <v>4.8100000000000023</v>
      </c>
    </row>
    <row r="77" spans="2:21" s="53" customFormat="1" ht="18" customHeight="1" x14ac:dyDescent="0.2">
      <c r="B77" s="96" t="s">
        <v>95</v>
      </c>
      <c r="C77" s="46">
        <v>921</v>
      </c>
      <c r="D77" s="47">
        <v>560</v>
      </c>
      <c r="E77" s="97" t="s">
        <v>105</v>
      </c>
      <c r="F77" s="47">
        <v>-361</v>
      </c>
      <c r="G77" s="97" t="s">
        <v>105</v>
      </c>
      <c r="H77" s="48">
        <v>-39.196525515743751</v>
      </c>
      <c r="I77" s="97" t="s">
        <v>105</v>
      </c>
      <c r="J77" s="46">
        <v>180.70020000000002</v>
      </c>
      <c r="K77" s="47">
        <v>130.56399999999999</v>
      </c>
      <c r="L77" s="97" t="s">
        <v>105</v>
      </c>
      <c r="M77" s="47">
        <v>-50.136200000000031</v>
      </c>
      <c r="N77" s="97" t="s">
        <v>105</v>
      </c>
      <c r="O77" s="48">
        <v>-27.745514393453917</v>
      </c>
      <c r="P77" s="97" t="s">
        <v>105</v>
      </c>
      <c r="Q77" s="78">
        <v>19.62</v>
      </c>
      <c r="R77" s="48">
        <v>23.314999999999998</v>
      </c>
      <c r="S77" s="97" t="s">
        <v>105</v>
      </c>
      <c r="T77" s="79">
        <v>3.6949999999999967</v>
      </c>
      <c r="U77" s="105" t="s">
        <v>105</v>
      </c>
    </row>
    <row r="78" spans="2:21" s="14" customFormat="1" ht="18" customHeight="1" x14ac:dyDescent="0.25">
      <c r="B78" s="67" t="s">
        <v>96</v>
      </c>
      <c r="C78" s="38">
        <v>656.5</v>
      </c>
      <c r="D78" s="39">
        <v>673</v>
      </c>
      <c r="E78" s="39">
        <v>678.5</v>
      </c>
      <c r="F78" s="39">
        <v>16.5</v>
      </c>
      <c r="G78" s="39">
        <v>5.5</v>
      </c>
      <c r="H78" s="40">
        <v>2.5133282559025139</v>
      </c>
      <c r="I78" s="40">
        <v>0.81723625557206248</v>
      </c>
      <c r="J78" s="38">
        <v>91.187849999999997</v>
      </c>
      <c r="K78" s="39">
        <v>137.25835000000001</v>
      </c>
      <c r="L78" s="39">
        <v>125.99745</v>
      </c>
      <c r="M78" s="39">
        <v>46.07050000000001</v>
      </c>
      <c r="N78" s="39">
        <v>-11.260900000000007</v>
      </c>
      <c r="O78" s="40">
        <v>50.522629933702802</v>
      </c>
      <c r="P78" s="40">
        <v>-8.2041638996826158</v>
      </c>
      <c r="Q78" s="76">
        <v>13.89</v>
      </c>
      <c r="R78" s="40">
        <v>20.395</v>
      </c>
      <c r="S78" s="40">
        <v>18.57</v>
      </c>
      <c r="T78" s="77">
        <v>6.504999999999999</v>
      </c>
      <c r="U78" s="91">
        <v>-1.8249999999999993</v>
      </c>
    </row>
    <row r="79" spans="2:21" s="14" customFormat="1" ht="18" customHeight="1" x14ac:dyDescent="0.25">
      <c r="B79" s="67" t="s">
        <v>57</v>
      </c>
      <c r="C79" s="38">
        <v>3631</v>
      </c>
      <c r="D79" s="39">
        <v>3631</v>
      </c>
      <c r="E79" s="39">
        <v>3631</v>
      </c>
      <c r="F79" s="39">
        <v>0</v>
      </c>
      <c r="G79" s="39">
        <v>0</v>
      </c>
      <c r="H79" s="40">
        <v>0</v>
      </c>
      <c r="I79" s="40">
        <v>0</v>
      </c>
      <c r="J79" s="38">
        <v>767.04874999999993</v>
      </c>
      <c r="K79" s="39">
        <v>1185.33995</v>
      </c>
      <c r="L79" s="39">
        <v>1274.1179</v>
      </c>
      <c r="M79" s="39">
        <v>418.29120000000012</v>
      </c>
      <c r="N79" s="39">
        <v>88.777949999999919</v>
      </c>
      <c r="O79" s="40">
        <v>54.532544378698255</v>
      </c>
      <c r="P79" s="40">
        <v>7.4896615101853303</v>
      </c>
      <c r="Q79" s="76">
        <v>21.125</v>
      </c>
      <c r="R79" s="40">
        <v>32.645000000000003</v>
      </c>
      <c r="S79" s="40">
        <v>35.089999999999996</v>
      </c>
      <c r="T79" s="77">
        <v>11.520000000000003</v>
      </c>
      <c r="U79" s="91">
        <v>2.4449999999999932</v>
      </c>
    </row>
    <row r="80" spans="2:21" s="14" customFormat="1" ht="18" customHeight="1" x14ac:dyDescent="0.25">
      <c r="B80" s="67" t="s">
        <v>58</v>
      </c>
      <c r="C80" s="38">
        <v>4152.5</v>
      </c>
      <c r="D80" s="39">
        <v>4211</v>
      </c>
      <c r="E80" s="39">
        <v>4191.5</v>
      </c>
      <c r="F80" s="39">
        <v>58.5</v>
      </c>
      <c r="G80" s="39">
        <v>-19.5</v>
      </c>
      <c r="H80" s="40">
        <v>1.4087898856110836</v>
      </c>
      <c r="I80" s="40">
        <v>-0.46307290429826731</v>
      </c>
      <c r="J80" s="38">
        <v>1133.6324999999999</v>
      </c>
      <c r="K80" s="39">
        <v>1410.4744500000002</v>
      </c>
      <c r="L80" s="39">
        <v>1397.8652500000001</v>
      </c>
      <c r="M80" s="39">
        <v>276.84195000000022</v>
      </c>
      <c r="N80" s="39">
        <v>-12.609200000000101</v>
      </c>
      <c r="O80" s="40">
        <v>24.420784513499761</v>
      </c>
      <c r="P80" s="40">
        <v>-0.89396869259135148</v>
      </c>
      <c r="Q80" s="76">
        <v>27.299999999999997</v>
      </c>
      <c r="R80" s="40">
        <v>33.495000000000005</v>
      </c>
      <c r="S80" s="40">
        <v>33.35</v>
      </c>
      <c r="T80" s="77">
        <v>6.1950000000000074</v>
      </c>
      <c r="U80" s="91">
        <v>-0.14500000000000313</v>
      </c>
    </row>
    <row r="81" spans="1:23" s="14" customFormat="1" ht="18" customHeight="1" x14ac:dyDescent="0.25">
      <c r="B81" s="67" t="s">
        <v>59</v>
      </c>
      <c r="C81" s="38">
        <v>1221</v>
      </c>
      <c r="D81" s="39">
        <v>1187</v>
      </c>
      <c r="E81" s="39">
        <v>1222</v>
      </c>
      <c r="F81" s="39">
        <v>-34</v>
      </c>
      <c r="G81" s="39">
        <v>35</v>
      </c>
      <c r="H81" s="40">
        <v>-2.7846027846027854</v>
      </c>
      <c r="I81" s="40">
        <v>2.9486099410277911</v>
      </c>
      <c r="J81" s="38">
        <v>190.04865000000001</v>
      </c>
      <c r="K81" s="39">
        <v>186.00290000000001</v>
      </c>
      <c r="L81" s="39">
        <v>181.10040000000001</v>
      </c>
      <c r="M81" s="39">
        <v>-4.0457499999999982</v>
      </c>
      <c r="N81" s="39">
        <v>-4.9025000000000034</v>
      </c>
      <c r="O81" s="40">
        <v>-2.1287970211837814</v>
      </c>
      <c r="P81" s="40">
        <v>-2.6357115937439723</v>
      </c>
      <c r="Q81" s="76">
        <v>15.565000000000001</v>
      </c>
      <c r="R81" s="40">
        <v>15.670000000000002</v>
      </c>
      <c r="S81" s="40">
        <v>14.82</v>
      </c>
      <c r="T81" s="77">
        <v>0.10500000000000043</v>
      </c>
      <c r="U81" s="91">
        <v>-0.85000000000000142</v>
      </c>
    </row>
    <row r="82" spans="1:23" s="14" customFormat="1" ht="18" customHeight="1" x14ac:dyDescent="0.25">
      <c r="B82" s="67" t="s">
        <v>60</v>
      </c>
      <c r="C82" s="38">
        <v>5184.5</v>
      </c>
      <c r="D82" s="39">
        <v>5182</v>
      </c>
      <c r="E82" s="39">
        <v>5188.5</v>
      </c>
      <c r="F82" s="39">
        <v>-2.5</v>
      </c>
      <c r="G82" s="39">
        <v>6.5</v>
      </c>
      <c r="H82" s="40">
        <v>-4.8220657729769467E-2</v>
      </c>
      <c r="I82" s="40">
        <v>0.12543419529138511</v>
      </c>
      <c r="J82" s="38">
        <v>2353.7630000000004</v>
      </c>
      <c r="K82" s="39">
        <v>2355.2190000000001</v>
      </c>
      <c r="L82" s="39">
        <v>2328.5987999999998</v>
      </c>
      <c r="M82" s="39">
        <v>1.4559999999996762</v>
      </c>
      <c r="N82" s="39">
        <v>-26.620200000000295</v>
      </c>
      <c r="O82" s="40">
        <v>6.1858394409286532E-2</v>
      </c>
      <c r="P82" s="40">
        <v>-1.1302643193690343</v>
      </c>
      <c r="Q82" s="76">
        <v>45.400000000000006</v>
      </c>
      <c r="R82" s="40">
        <v>45.45</v>
      </c>
      <c r="S82" s="40">
        <v>44.879999999999995</v>
      </c>
      <c r="T82" s="77">
        <v>4.9999999999997158E-2</v>
      </c>
      <c r="U82" s="91">
        <v>-0.57000000000000739</v>
      </c>
    </row>
    <row r="83" spans="1:23" s="14" customFormat="1" ht="18" customHeight="1" x14ac:dyDescent="0.25">
      <c r="B83" s="67" t="s">
        <v>61</v>
      </c>
      <c r="C83" s="38">
        <v>3118</v>
      </c>
      <c r="D83" s="39">
        <v>3169</v>
      </c>
      <c r="E83" s="39">
        <v>3131</v>
      </c>
      <c r="F83" s="39">
        <v>51</v>
      </c>
      <c r="G83" s="39">
        <v>-38</v>
      </c>
      <c r="H83" s="40">
        <v>1.6356638871071194</v>
      </c>
      <c r="I83" s="40">
        <v>-1.1991164405175114</v>
      </c>
      <c r="J83" s="38">
        <v>792.28379999999993</v>
      </c>
      <c r="K83" s="39">
        <v>1084.2733499999999</v>
      </c>
      <c r="L83" s="39">
        <v>1223.9079000000002</v>
      </c>
      <c r="M83" s="39">
        <v>291.98955000000001</v>
      </c>
      <c r="N83" s="39">
        <v>139.63455000000022</v>
      </c>
      <c r="O83" s="40">
        <v>36.854161349758762</v>
      </c>
      <c r="P83" s="40">
        <v>12.878168590973882</v>
      </c>
      <c r="Q83" s="76">
        <v>25.41</v>
      </c>
      <c r="R83" s="40">
        <v>34.214999999999996</v>
      </c>
      <c r="S83" s="40">
        <v>39.090000000000003</v>
      </c>
      <c r="T83" s="77">
        <v>8.8049999999999962</v>
      </c>
      <c r="U83" s="91">
        <v>4.8750000000000071</v>
      </c>
    </row>
    <row r="84" spans="1:23" s="14" customFormat="1" ht="18" customHeight="1" x14ac:dyDescent="0.25">
      <c r="B84" s="67" t="s">
        <v>62</v>
      </c>
      <c r="C84" s="38">
        <v>3073</v>
      </c>
      <c r="D84" s="39">
        <v>2962</v>
      </c>
      <c r="E84" s="39">
        <v>2986.5</v>
      </c>
      <c r="F84" s="39">
        <v>-111</v>
      </c>
      <c r="G84" s="39">
        <v>24.5</v>
      </c>
      <c r="H84" s="40">
        <v>-3.6121054344288916</v>
      </c>
      <c r="I84" s="40">
        <v>0.82714382174207124</v>
      </c>
      <c r="J84" s="38">
        <v>612.75620000000004</v>
      </c>
      <c r="K84" s="39">
        <v>620.68709999999999</v>
      </c>
      <c r="L84" s="39">
        <v>681.36997499999984</v>
      </c>
      <c r="M84" s="39">
        <v>7.9308999999999514</v>
      </c>
      <c r="N84" s="39">
        <v>60.682874999999854</v>
      </c>
      <c r="O84" s="40">
        <v>1.2942994293652088</v>
      </c>
      <c r="P84" s="40">
        <v>9.7767256641873033</v>
      </c>
      <c r="Q84" s="76">
        <v>19.940000000000001</v>
      </c>
      <c r="R84" s="40">
        <v>20.954999999999998</v>
      </c>
      <c r="S84" s="40">
        <v>22.814999999999998</v>
      </c>
      <c r="T84" s="77">
        <v>1.014999999999997</v>
      </c>
      <c r="U84" s="91">
        <v>1.8599999999999994</v>
      </c>
    </row>
    <row r="85" spans="1:23" s="36" customFormat="1" ht="18" customHeight="1" x14ac:dyDescent="0.25">
      <c r="B85" s="28" t="s">
        <v>63</v>
      </c>
      <c r="C85" s="29">
        <v>14859</v>
      </c>
      <c r="D85" s="30">
        <v>15123.5</v>
      </c>
      <c r="E85" s="30">
        <v>15432</v>
      </c>
      <c r="F85" s="30">
        <v>264.5</v>
      </c>
      <c r="G85" s="30">
        <v>308.5</v>
      </c>
      <c r="H85" s="31">
        <v>1.7800659532942964</v>
      </c>
      <c r="I85" s="31">
        <v>2.0398717228154783</v>
      </c>
      <c r="J85" s="29">
        <v>7359.9357999999993</v>
      </c>
      <c r="K85" s="30">
        <v>8122.2290499999999</v>
      </c>
      <c r="L85" s="30">
        <v>7192.7291999999998</v>
      </c>
      <c r="M85" s="30">
        <v>762.29325000000063</v>
      </c>
      <c r="N85" s="30">
        <v>-929.49985000000015</v>
      </c>
      <c r="O85" s="31">
        <v>10.357335589802297</v>
      </c>
      <c r="P85" s="31">
        <v>-11.443900981836997</v>
      </c>
      <c r="Q85" s="74">
        <v>49.531837943333997</v>
      </c>
      <c r="R85" s="31">
        <v>53.706014150163654</v>
      </c>
      <c r="S85" s="31">
        <v>46.609183514774493</v>
      </c>
      <c r="T85" s="75">
        <v>4.1741762068296566</v>
      </c>
      <c r="U85" s="90">
        <v>-7.0968306353891606</v>
      </c>
      <c r="V85" s="14"/>
      <c r="W85" s="14"/>
    </row>
    <row r="86" spans="1:23" s="14" customFormat="1" ht="18" customHeight="1" x14ac:dyDescent="0.25">
      <c r="B86" s="67" t="s">
        <v>64</v>
      </c>
      <c r="C86" s="38">
        <v>4542</v>
      </c>
      <c r="D86" s="39">
        <v>4252</v>
      </c>
      <c r="E86" s="39">
        <v>4542</v>
      </c>
      <c r="F86" s="39">
        <v>-290</v>
      </c>
      <c r="G86" s="39">
        <v>290</v>
      </c>
      <c r="H86" s="40">
        <v>-6.384852487890802</v>
      </c>
      <c r="I86" s="40">
        <v>6.8203198494825923</v>
      </c>
      <c r="J86" s="38">
        <v>2509.4549999999999</v>
      </c>
      <c r="K86" s="39">
        <v>2444.4748</v>
      </c>
      <c r="L86" s="39">
        <v>2181.2955000000002</v>
      </c>
      <c r="M86" s="39">
        <v>-64.980199999999968</v>
      </c>
      <c r="N86" s="39">
        <v>-263.17929999999978</v>
      </c>
      <c r="O86" s="40">
        <v>-2.5894148331012112</v>
      </c>
      <c r="P86" s="40">
        <v>-10.766292211316708</v>
      </c>
      <c r="Q86" s="76">
        <v>55.25</v>
      </c>
      <c r="R86" s="40">
        <v>57.489999999999995</v>
      </c>
      <c r="S86" s="40">
        <v>48.025000000000006</v>
      </c>
      <c r="T86" s="77">
        <v>2.2399999999999949</v>
      </c>
      <c r="U86" s="91">
        <v>-9.4649999999999892</v>
      </c>
    </row>
    <row r="87" spans="1:23" s="14" customFormat="1" ht="18" customHeight="1" x14ac:dyDescent="0.25">
      <c r="B87" s="67" t="s">
        <v>97</v>
      </c>
      <c r="C87" s="38">
        <v>2551</v>
      </c>
      <c r="D87" s="39">
        <v>2782.5</v>
      </c>
      <c r="E87" s="39">
        <v>2790</v>
      </c>
      <c r="F87" s="39">
        <v>231.5</v>
      </c>
      <c r="G87" s="39">
        <v>7.5</v>
      </c>
      <c r="H87" s="40">
        <v>9.0748725989807877</v>
      </c>
      <c r="I87" s="40">
        <v>0.26954177897573484</v>
      </c>
      <c r="J87" s="38">
        <v>1097.9503999999999</v>
      </c>
      <c r="K87" s="39">
        <v>1504.7759999999998</v>
      </c>
      <c r="L87" s="39">
        <v>1399.0454999999999</v>
      </c>
      <c r="M87" s="39">
        <v>406.82559999999989</v>
      </c>
      <c r="N87" s="39">
        <v>-105.73049999999989</v>
      </c>
      <c r="O87" s="40">
        <v>37.053185644816011</v>
      </c>
      <c r="P87" s="40">
        <v>-7.0263281711032022</v>
      </c>
      <c r="Q87" s="76">
        <v>43.04</v>
      </c>
      <c r="R87" s="40">
        <v>54.08</v>
      </c>
      <c r="S87" s="40">
        <v>50.144999999999996</v>
      </c>
      <c r="T87" s="77">
        <v>11.04</v>
      </c>
      <c r="U87" s="91">
        <v>-3.9350000000000023</v>
      </c>
    </row>
    <row r="88" spans="1:23" s="14" customFormat="1" ht="18" customHeight="1" x14ac:dyDescent="0.25">
      <c r="B88" s="67" t="s">
        <v>65</v>
      </c>
      <c r="C88" s="38">
        <v>811</v>
      </c>
      <c r="D88" s="39">
        <v>1145</v>
      </c>
      <c r="E88" s="39">
        <v>1145</v>
      </c>
      <c r="F88" s="39">
        <v>334</v>
      </c>
      <c r="G88" s="39">
        <v>0</v>
      </c>
      <c r="H88" s="40">
        <v>41.183723797780523</v>
      </c>
      <c r="I88" s="40">
        <v>0</v>
      </c>
      <c r="J88" s="38">
        <v>330.077</v>
      </c>
      <c r="K88" s="39">
        <v>575.99225000000001</v>
      </c>
      <c r="L88" s="39">
        <v>367.08699999999999</v>
      </c>
      <c r="M88" s="39">
        <v>245.91525000000001</v>
      </c>
      <c r="N88" s="39">
        <v>-208.90525000000002</v>
      </c>
      <c r="O88" s="40">
        <v>74.502388836544213</v>
      </c>
      <c r="P88" s="40">
        <v>-36.268760560580461</v>
      </c>
      <c r="Q88" s="76">
        <v>40.700000000000003</v>
      </c>
      <c r="R88" s="40">
        <v>50.305</v>
      </c>
      <c r="S88" s="40">
        <v>32.06</v>
      </c>
      <c r="T88" s="77">
        <v>9.6049999999999969</v>
      </c>
      <c r="U88" s="91">
        <v>-18.244999999999997</v>
      </c>
    </row>
    <row r="89" spans="1:23" s="14" customFormat="1" ht="18" customHeight="1" x14ac:dyDescent="0.25">
      <c r="B89" s="67" t="s">
        <v>98</v>
      </c>
      <c r="C89" s="38">
        <v>497</v>
      </c>
      <c r="D89" s="39">
        <v>590</v>
      </c>
      <c r="E89" s="39">
        <v>601</v>
      </c>
      <c r="F89" s="39">
        <v>93</v>
      </c>
      <c r="G89" s="39">
        <v>11</v>
      </c>
      <c r="H89" s="40">
        <v>18.712273641851105</v>
      </c>
      <c r="I89" s="40">
        <v>1.8644067796610209</v>
      </c>
      <c r="J89" s="38">
        <v>238.65939999999998</v>
      </c>
      <c r="K89" s="39">
        <v>365.97699999999998</v>
      </c>
      <c r="L89" s="39">
        <v>334.21610000000004</v>
      </c>
      <c r="M89" s="39">
        <v>127.3176</v>
      </c>
      <c r="N89" s="39">
        <v>-31.760899999999936</v>
      </c>
      <c r="O89" s="40">
        <v>53.346987380342028</v>
      </c>
      <c r="P89" s="40">
        <v>-8.6783868931654027</v>
      </c>
      <c r="Q89" s="76">
        <v>48.019999999999996</v>
      </c>
      <c r="R89" s="40">
        <v>62.03</v>
      </c>
      <c r="S89" s="40">
        <v>55.61</v>
      </c>
      <c r="T89" s="77">
        <v>14.010000000000005</v>
      </c>
      <c r="U89" s="91">
        <v>-6.4200000000000017</v>
      </c>
    </row>
    <row r="90" spans="1:23" s="14" customFormat="1" ht="18" customHeight="1" thickBot="1" x14ac:dyDescent="0.3">
      <c r="B90" s="69" t="s">
        <v>66</v>
      </c>
      <c r="C90" s="60">
        <v>6458</v>
      </c>
      <c r="D90" s="61">
        <v>6354</v>
      </c>
      <c r="E90" s="61">
        <v>6354</v>
      </c>
      <c r="F90" s="61">
        <v>-104</v>
      </c>
      <c r="G90" s="61">
        <v>0</v>
      </c>
      <c r="H90" s="62">
        <v>-1.6104056983586301</v>
      </c>
      <c r="I90" s="62">
        <v>0</v>
      </c>
      <c r="J90" s="60">
        <v>3183.7939999999999</v>
      </c>
      <c r="K90" s="61">
        <v>3231.0090000000005</v>
      </c>
      <c r="L90" s="61">
        <v>2911.0850999999998</v>
      </c>
      <c r="M90" s="61">
        <v>47.2150000000006</v>
      </c>
      <c r="N90" s="61">
        <v>-319.92390000000069</v>
      </c>
      <c r="O90" s="62">
        <v>1.4829791123420755</v>
      </c>
      <c r="P90" s="62">
        <v>-9.9016715830875341</v>
      </c>
      <c r="Q90" s="81">
        <v>49.3</v>
      </c>
      <c r="R90" s="62">
        <v>50.85</v>
      </c>
      <c r="S90" s="62">
        <v>45.814999999999998</v>
      </c>
      <c r="T90" s="82">
        <v>1.5500000000000043</v>
      </c>
      <c r="U90" s="94">
        <v>-5.0350000000000037</v>
      </c>
    </row>
    <row r="91" spans="1:23" s="7" customFormat="1" ht="12" x14ac:dyDescent="0.2"/>
    <row r="92" spans="1:23" s="7" customFormat="1" ht="14.25" customHeight="1" x14ac:dyDescent="0.2">
      <c r="A92" s="14"/>
      <c r="B92" s="14" t="str">
        <f>"*Del "&amp;TEXT('[1]Base de Datos'!J7,"DD-MMMM-AAAA") &amp;" al "&amp;TEXT('[1]Base de Datos'!K6,"DD-MMMM-AAAA")</f>
        <v>*Del 03-enero-2022 al 16-enero-2022</v>
      </c>
      <c r="C92" s="14"/>
      <c r="D92" s="99" t="s">
        <v>67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4"/>
    </row>
    <row r="93" spans="1:23" ht="15" x14ac:dyDescent="0.2">
      <c r="A93" s="70"/>
      <c r="B93" s="14" t="str">
        <f>"**Del "&amp;TEXT('[1]Base de Datos'!J5,"DD-MMMM-AAAA") &amp;" al "&amp;TEXT('[1]Base de Datos'!K4,"DD-MMMM-AAAA")</f>
        <v>**Del 02-enero-2023 al 15-enero-2023</v>
      </c>
      <c r="C93" s="14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71"/>
    </row>
    <row r="94" spans="1:23" ht="15" x14ac:dyDescent="0.2">
      <c r="A94" s="70"/>
      <c r="B94" s="14" t="str">
        <f>"***Del "&amp;TEXT('[1]Base de Datos'!J3,"DD-MMMM-AAAA") &amp;" al "&amp;TEXT('[1]Base de Datos'!K2,"DD-MMMM-AAAA")</f>
        <v>***Del 01-enero-2024 al 14-enero-2024</v>
      </c>
      <c r="C94" s="14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71"/>
    </row>
    <row r="96" spans="1:23" ht="15" x14ac:dyDescent="0.2">
      <c r="B96" s="14" t="s">
        <v>68</v>
      </c>
      <c r="C96" s="14"/>
      <c r="D96" s="14"/>
      <c r="E96" s="14"/>
      <c r="F96" s="14"/>
      <c r="G96" s="14"/>
      <c r="H96" s="14"/>
      <c r="I96" s="14"/>
      <c r="J96" s="14"/>
      <c r="K96" s="71"/>
      <c r="L96" s="71"/>
      <c r="M96" s="71"/>
      <c r="N96" s="71"/>
      <c r="O96" s="71"/>
      <c r="P96" s="71"/>
    </row>
    <row r="97" spans="2:16" ht="15" x14ac:dyDescent="0.2">
      <c r="B97" s="14" t="s">
        <v>99</v>
      </c>
      <c r="C97" s="14"/>
      <c r="D97" s="14"/>
      <c r="E97" s="14"/>
      <c r="F97" s="14"/>
      <c r="G97" s="14"/>
      <c r="H97" s="14"/>
      <c r="I97" s="14"/>
      <c r="J97" s="14"/>
      <c r="K97" s="71"/>
      <c r="L97" s="71"/>
      <c r="M97" s="71"/>
      <c r="N97" s="71"/>
      <c r="O97" s="71"/>
      <c r="P97" s="71"/>
    </row>
    <row r="98" spans="2:16" ht="15" customHeight="1" x14ac:dyDescent="0.2">
      <c r="B98" s="14" t="s">
        <v>100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ht="14.25" customHeight="1" x14ac:dyDescent="0.2">
      <c r="B99" s="14" t="s">
        <v>101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ht="14.25" customHeight="1" x14ac:dyDescent="0.2">
      <c r="B100" s="14" t="s">
        <v>102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4" t="s">
        <v>69</v>
      </c>
      <c r="C101" s="14"/>
      <c r="D101" s="14"/>
      <c r="E101" s="14"/>
      <c r="F101" s="14"/>
      <c r="G101" s="14"/>
      <c r="H101" s="14"/>
      <c r="I101" s="14"/>
      <c r="J101" s="14"/>
      <c r="K101" s="71"/>
      <c r="L101" s="71"/>
      <c r="M101" s="71"/>
      <c r="N101" s="71"/>
      <c r="O101" s="71"/>
      <c r="P101" s="71"/>
    </row>
    <row r="102" spans="2:16" ht="15" x14ac:dyDescent="0.2">
      <c r="B102" s="14" t="s">
        <v>70</v>
      </c>
      <c r="C102" s="14"/>
      <c r="D102" s="14"/>
      <c r="E102" s="14"/>
      <c r="F102" s="14"/>
      <c r="G102" s="14"/>
      <c r="H102" s="14"/>
      <c r="I102" s="14"/>
      <c r="J102" s="14"/>
      <c r="K102" s="71"/>
      <c r="L102" s="71"/>
      <c r="M102" s="71"/>
      <c r="N102" s="71"/>
      <c r="O102" s="71"/>
      <c r="P102" s="71"/>
    </row>
  </sheetData>
  <mergeCells count="19">
    <mergeCell ref="B6:B8"/>
    <mergeCell ref="C6:I6"/>
    <mergeCell ref="J6:P6"/>
    <mergeCell ref="Q6:U6"/>
    <mergeCell ref="O7:P7"/>
    <mergeCell ref="C7:C8"/>
    <mergeCell ref="D7:D8"/>
    <mergeCell ref="E7:E8"/>
    <mergeCell ref="F7:G7"/>
    <mergeCell ref="H7:I7"/>
    <mergeCell ref="D92:O94"/>
    <mergeCell ref="Q7:Q8"/>
    <mergeCell ref="R7:R8"/>
    <mergeCell ref="S7:S8"/>
    <mergeCell ref="T7:U7"/>
    <mergeCell ref="J7:J8"/>
    <mergeCell ref="K7:K8"/>
    <mergeCell ref="L7:L8"/>
    <mergeCell ref="M7:N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Sem_02_2024</vt:lpstr>
      <vt:lpstr>Acum_sem_02_2024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2024-03-14T17:26:04Z</dcterms:created>
  <dcterms:modified xsi:type="dcterms:W3CDTF">2024-03-14T18:16:53Z</dcterms:modified>
</cp:coreProperties>
</file>