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23\"/>
    </mc:Choice>
  </mc:AlternateContent>
  <bookViews>
    <workbookView xWindow="0" yWindow="0" windowWidth="28800" windowHeight="12300" activeTab="1"/>
  </bookViews>
  <sheets>
    <sheet name="Semanal_S23" sheetId="1" r:id="rId1"/>
    <sheet name="Acumulado_S23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4" i="2" l="1"/>
  <c r="B93" i="2"/>
  <c r="B92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T77" i="2"/>
  <c r="R77" i="2"/>
  <c r="Q77" i="2"/>
  <c r="O77" i="2"/>
  <c r="M77" i="2"/>
  <c r="K77" i="2"/>
  <c r="J77" i="2"/>
  <c r="H77" i="2"/>
  <c r="F77" i="2"/>
  <c r="D77" i="2"/>
  <c r="C77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T73" i="2"/>
  <c r="R73" i="2"/>
  <c r="Q73" i="2"/>
  <c r="O73" i="2"/>
  <c r="M73" i="2"/>
  <c r="K73" i="2"/>
  <c r="J73" i="2"/>
  <c r="H73" i="2"/>
  <c r="F73" i="2"/>
  <c r="D73" i="2"/>
  <c r="C73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J62" i="2"/>
  <c r="C62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C57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T55" i="2"/>
  <c r="R55" i="2"/>
  <c r="Q55" i="2"/>
  <c r="O55" i="2"/>
  <c r="M55" i="2"/>
  <c r="K55" i="2"/>
  <c r="J55" i="2"/>
  <c r="H55" i="2"/>
  <c r="F55" i="2"/>
  <c r="D55" i="2"/>
  <c r="C55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Q17" i="2"/>
  <c r="J17" i="2"/>
  <c r="C17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G8" i="2"/>
  <c r="F8" i="2"/>
  <c r="S7" i="2"/>
  <c r="R7" i="2"/>
  <c r="U8" i="2" s="1"/>
  <c r="Q7" i="2"/>
  <c r="T8" i="2" s="1"/>
  <c r="L7" i="2"/>
  <c r="K7" i="2"/>
  <c r="P8" i="2" s="1"/>
  <c r="J7" i="2"/>
  <c r="O8" i="2" s="1"/>
  <c r="E7" i="2"/>
  <c r="D7" i="2"/>
  <c r="I8" i="2" s="1"/>
  <c r="C7" i="2"/>
  <c r="H8" i="2" s="1"/>
  <c r="C3" i="2"/>
  <c r="C2" i="2"/>
  <c r="B94" i="1"/>
  <c r="B93" i="1"/>
  <c r="B92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T77" i="1"/>
  <c r="R77" i="1"/>
  <c r="Q77" i="1"/>
  <c r="O77" i="1"/>
  <c r="M77" i="1"/>
  <c r="K77" i="1"/>
  <c r="J77" i="1"/>
  <c r="H77" i="1"/>
  <c r="F77" i="1"/>
  <c r="D77" i="1"/>
  <c r="C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T73" i="1"/>
  <c r="R73" i="1"/>
  <c r="Q73" i="1"/>
  <c r="O73" i="1"/>
  <c r="M73" i="1"/>
  <c r="K73" i="1"/>
  <c r="J73" i="1"/>
  <c r="H73" i="1"/>
  <c r="F73" i="1"/>
  <c r="D73" i="1"/>
  <c r="C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Q62" i="1"/>
  <c r="J62" i="1"/>
  <c r="C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T55" i="1"/>
  <c r="R55" i="1"/>
  <c r="Q55" i="1"/>
  <c r="O55" i="1"/>
  <c r="N55" i="1"/>
  <c r="L55" i="1"/>
  <c r="K55" i="1"/>
  <c r="J55" i="1"/>
  <c r="H55" i="1"/>
  <c r="F55" i="1"/>
  <c r="D55" i="1"/>
  <c r="C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Q17" i="1"/>
  <c r="J17" i="1"/>
  <c r="C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H8" i="1"/>
  <c r="G8" i="1"/>
  <c r="F8" i="1"/>
  <c r="S7" i="1"/>
  <c r="R7" i="1"/>
  <c r="U8" i="1" s="1"/>
  <c r="Q7" i="1"/>
  <c r="T8" i="1" s="1"/>
  <c r="L7" i="1"/>
  <c r="K7" i="1"/>
  <c r="P8" i="1" s="1"/>
  <c r="J7" i="1"/>
  <c r="O8" i="1" s="1"/>
  <c r="E7" i="1"/>
  <c r="D7" i="1"/>
  <c r="I8" i="1" s="1"/>
  <c r="C7" i="1"/>
  <c r="C3" i="1"/>
  <c r="C2" i="1"/>
  <c r="M8" i="1" l="1"/>
  <c r="M8" i="2"/>
  <c r="N8" i="1"/>
  <c r="N8" i="2"/>
</calcChain>
</file>

<file path=xl/sharedStrings.xml><?xml version="1.0" encoding="utf-8"?>
<sst xmlns="http://schemas.openxmlformats.org/spreadsheetml/2006/main" count="337" uniqueCount="103">
  <si>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</si>
  <si>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</si>
  <si>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</si>
  <si>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</si>
  <si>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</si>
  <si>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</si>
  <si>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</si>
  <si>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</si>
  <si>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</si>
  <si>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</si>
  <si>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</si>
  <si>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</si>
  <si>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</si>
  <si>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</si>
  <si>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</si>
  <si>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</si>
  <si>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</si>
  <si>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</si>
  <si>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</si>
  <si>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</si>
  <si>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</si>
  <si>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</si>
  <si>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</si>
  <si>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</si>
  <si>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</si>
  <si>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</si>
  <si>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</si>
  <si>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</si>
  <si>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</si>
  <si>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</si>
  <si>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</si>
  <si>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</si>
  <si>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</si>
  <si>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</si>
  <si>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</si>
  <si>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</si>
  <si>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</si>
  <si>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</si>
  <si>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</si>
  <si>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</si>
  <si>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</si>
  <si>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</si>
  <si>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</si>
  <si>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</si>
  <si>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</si>
  <si>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</si>
  <si>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</si>
  <si>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</si>
  <si>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</si>
  <si>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</si>
  <si>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</si>
  <si>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</si>
  <si>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</si>
  <si>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</si>
  <si>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</si>
  <si>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</si>
  <si>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</si>
  <si>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</si>
  <si>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</si>
  <si>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</si>
  <si>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</si>
  <si>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</si>
  <si>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</si>
  <si>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</si>
  <si>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</si>
  <si>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</si>
  <si>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</si>
  <si>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</si>
  <si>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</si>
  <si>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</si>
  <si>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</si>
  <si>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</si>
  <si>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</si>
  <si>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</si>
  <si>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</si>
  <si>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</si>
  <si>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</si>
  <si>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</si>
  <si>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</si>
  <si>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</si>
  <si>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</si>
  <si>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</si>
  <si>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</si>
  <si>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</si>
  <si>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</si>
  <si>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</si>
  <si>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</si>
  <si>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</si>
  <si>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</si>
  <si>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</si>
  <si>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</si>
  <si>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</si>
  <si>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</si>
  <si>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</si>
  <si>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</si>
  <si>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</si>
  <si>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39.2%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</si>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</sst>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_Semana_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Listado"/>
      <sheetName val="Hoteles"/>
      <sheetName val="Semanal"/>
      <sheetName val="Acumulado"/>
      <sheetName val="Catalogo"/>
      <sheetName val="Base de Datos"/>
      <sheetName val="Semanal_S23"/>
      <sheetName val="Acumulado_S23"/>
      <sheetName val="Acumulado_pub_PDF"/>
    </sheetNames>
    <sheetDataSet>
      <sheetData sheetId="0"/>
      <sheetData sheetId="1"/>
      <sheetData sheetId="2"/>
      <sheetData sheetId="3">
        <row r="10">
          <cell r="C10">
            <v>444073</v>
          </cell>
          <cell r="D10">
            <v>445645</v>
          </cell>
          <cell r="E10">
            <v>448101</v>
          </cell>
          <cell r="F10">
            <v>1572</v>
          </cell>
          <cell r="G10">
            <v>2456</v>
          </cell>
          <cell r="H10">
            <v>0.35399585203332862</v>
          </cell>
          <cell r="I10">
            <v>0.55111131057232754</v>
          </cell>
          <cell r="J10">
            <v>252356.49770000001</v>
          </cell>
          <cell r="K10">
            <v>260406.51640000002</v>
          </cell>
          <cell r="L10">
            <v>244994.40429999997</v>
          </cell>
          <cell r="M10">
            <v>8050.0187000000151</v>
          </cell>
          <cell r="N10">
            <v>-15412.112100000057</v>
          </cell>
          <cell r="O10">
            <v>3.1899391429856649</v>
          </cell>
          <cell r="P10">
            <v>-5.9184817312045057</v>
          </cell>
          <cell r="AQ10">
            <v>56.827705737570177</v>
          </cell>
          <cell r="AR10">
            <v>58.433622367579588</v>
          </cell>
          <cell r="AS10">
            <v>54.673924918712515</v>
          </cell>
          <cell r="AT10">
            <v>1.6059166300094105</v>
          </cell>
          <cell r="AU10">
            <v>-3.7596974488670725</v>
          </cell>
        </row>
        <row r="12">
          <cell r="C12">
            <v>206832</v>
          </cell>
          <cell r="D12">
            <v>208630</v>
          </cell>
          <cell r="E12">
            <v>208180</v>
          </cell>
          <cell r="F12">
            <v>1798</v>
          </cell>
          <cell r="G12">
            <v>-450</v>
          </cell>
          <cell r="H12">
            <v>0.86930455635492176</v>
          </cell>
          <cell r="I12">
            <v>-0.21569285337679212</v>
          </cell>
          <cell r="J12">
            <v>131112.2335</v>
          </cell>
          <cell r="K12">
            <v>133928.9633</v>
          </cell>
          <cell r="L12">
            <v>124939.36549999999</v>
          </cell>
          <cell r="M12">
            <v>2816.729800000001</v>
          </cell>
          <cell r="N12">
            <v>-8989.5978000000177</v>
          </cell>
          <cell r="O12">
            <v>2.148334846267419</v>
          </cell>
          <cell r="P12">
            <v>-6.7122133842426379</v>
          </cell>
          <cell r="AQ12">
            <v>63.390690753848531</v>
          </cell>
          <cell r="AR12">
            <v>64.194489431050187</v>
          </cell>
          <cell r="AS12">
            <v>60.015066528965313</v>
          </cell>
          <cell r="AT12">
            <v>0.80379867720165521</v>
          </cell>
          <cell r="AU12">
            <v>-4.1794229020848732</v>
          </cell>
        </row>
        <row r="13">
          <cell r="C13">
            <v>68992</v>
          </cell>
          <cell r="D13">
            <v>69149</v>
          </cell>
          <cell r="E13">
            <v>70041</v>
          </cell>
          <cell r="F13">
            <v>157</v>
          </cell>
          <cell r="G13">
            <v>892</v>
          </cell>
          <cell r="H13">
            <v>0.22756261595546778</v>
          </cell>
          <cell r="I13">
            <v>1.2899680400294988</v>
          </cell>
          <cell r="J13">
            <v>48313.719899999996</v>
          </cell>
          <cell r="K13">
            <v>49743.548999999999</v>
          </cell>
          <cell r="L13">
            <v>47619.075299999997</v>
          </cell>
          <cell r="M13">
            <v>1429.8291000000027</v>
          </cell>
          <cell r="N13">
            <v>-2124.4737000000023</v>
          </cell>
          <cell r="O13">
            <v>2.9594680412923458</v>
          </cell>
          <cell r="P13">
            <v>-4.2708526888582181</v>
          </cell>
          <cell r="AQ13">
            <v>70.028003101808906</v>
          </cell>
          <cell r="AR13">
            <v>71.936758304530784</v>
          </cell>
          <cell r="AS13">
            <v>67.987429220028261</v>
          </cell>
          <cell r="AT13">
            <v>1.9087552027218777</v>
          </cell>
          <cell r="AU13">
            <v>-3.9493290845025228</v>
          </cell>
        </row>
        <row r="14">
          <cell r="C14">
            <v>4348</v>
          </cell>
          <cell r="D14">
            <v>4334</v>
          </cell>
          <cell r="E14">
            <v>4415</v>
          </cell>
          <cell r="F14">
            <v>-14</v>
          </cell>
          <cell r="G14">
            <v>81</v>
          </cell>
          <cell r="H14">
            <v>-0.32198712051517697</v>
          </cell>
          <cell r="I14">
            <v>1.8689432395016192</v>
          </cell>
          <cell r="J14">
            <v>2387.0519999999997</v>
          </cell>
          <cell r="K14">
            <v>2477.7478000000001</v>
          </cell>
          <cell r="L14">
            <v>2418.5370000000003</v>
          </cell>
          <cell r="M14">
            <v>90.695800000000418</v>
          </cell>
          <cell r="N14">
            <v>-59.210799999999836</v>
          </cell>
          <cell r="O14">
            <v>3.799489914756804</v>
          </cell>
          <cell r="P14">
            <v>-2.3897024547857471</v>
          </cell>
          <cell r="AQ14">
            <v>54.9</v>
          </cell>
          <cell r="AR14">
            <v>57.17</v>
          </cell>
          <cell r="AS14">
            <v>54.78</v>
          </cell>
          <cell r="AT14">
            <v>2.2700000000000031</v>
          </cell>
          <cell r="AU14">
            <v>-2.3900000000000006</v>
          </cell>
        </row>
        <row r="15">
          <cell r="C15">
            <v>35250</v>
          </cell>
          <cell r="D15">
            <v>35570</v>
          </cell>
          <cell r="E15">
            <v>35555</v>
          </cell>
          <cell r="F15">
            <v>320</v>
          </cell>
          <cell r="G15">
            <v>-15</v>
          </cell>
          <cell r="H15">
            <v>0.90780141843971318</v>
          </cell>
          <cell r="I15">
            <v>-4.2170368287886006E-2</v>
          </cell>
          <cell r="J15">
            <v>24794.850000000002</v>
          </cell>
          <cell r="K15">
            <v>26044.353999999999</v>
          </cell>
          <cell r="L15">
            <v>24461.839999999997</v>
          </cell>
          <cell r="M15">
            <v>1249.5039999999972</v>
          </cell>
          <cell r="N15">
            <v>-1582.5140000000029</v>
          </cell>
          <cell r="O15">
            <v>5.0393690625270882</v>
          </cell>
          <cell r="P15">
            <v>-6.0762267322890917</v>
          </cell>
          <cell r="AQ15">
            <v>70.34</v>
          </cell>
          <cell r="AR15">
            <v>73.22</v>
          </cell>
          <cell r="AS15">
            <v>68.8</v>
          </cell>
          <cell r="AT15">
            <v>2.8799999999999955</v>
          </cell>
          <cell r="AU15">
            <v>-4.4200000000000017</v>
          </cell>
        </row>
        <row r="16">
          <cell r="C16">
            <v>6297</v>
          </cell>
          <cell r="D16">
            <v>6291</v>
          </cell>
          <cell r="E16">
            <v>6808</v>
          </cell>
          <cell r="F16">
            <v>-6</v>
          </cell>
          <cell r="G16">
            <v>517</v>
          </cell>
          <cell r="H16">
            <v>-9.5283468318241304E-2</v>
          </cell>
          <cell r="I16">
            <v>8.2180893339691696</v>
          </cell>
          <cell r="J16">
            <v>4308.4074000000001</v>
          </cell>
          <cell r="K16">
            <v>4528.8909000000003</v>
          </cell>
          <cell r="L16">
            <v>4102.5007999999998</v>
          </cell>
          <cell r="M16">
            <v>220.48350000000028</v>
          </cell>
          <cell r="N16">
            <v>-426.39010000000053</v>
          </cell>
          <cell r="O16">
            <v>5.1175174381141497</v>
          </cell>
          <cell r="P16">
            <v>-9.4148900782750289</v>
          </cell>
          <cell r="AQ16">
            <v>68.42</v>
          </cell>
          <cell r="AR16">
            <v>71.989999999999995</v>
          </cell>
          <cell r="AS16">
            <v>60.26</v>
          </cell>
          <cell r="AT16">
            <v>3.5699999999999932</v>
          </cell>
          <cell r="AU16">
            <v>-11.729999999999997</v>
          </cell>
        </row>
        <row r="17">
          <cell r="C17">
            <v>912</v>
          </cell>
          <cell r="J17">
            <v>315.55200000000002</v>
          </cell>
          <cell r="AQ17">
            <v>34.6</v>
          </cell>
        </row>
        <row r="18">
          <cell r="C18">
            <v>22185</v>
          </cell>
          <cell r="D18">
            <v>22179</v>
          </cell>
          <cell r="E18">
            <v>22488</v>
          </cell>
          <cell r="F18">
            <v>-6</v>
          </cell>
          <cell r="G18">
            <v>309</v>
          </cell>
          <cell r="H18">
            <v>-2.7045300878969503E-2</v>
          </cell>
          <cell r="I18">
            <v>1.3932097930474674</v>
          </cell>
          <cell r="J18">
            <v>16507.858499999998</v>
          </cell>
          <cell r="K18">
            <v>16405.8063</v>
          </cell>
          <cell r="L18">
            <v>16303.8</v>
          </cell>
          <cell r="M18">
            <v>-102.05219999999827</v>
          </cell>
          <cell r="N18">
            <v>-102.00630000000092</v>
          </cell>
          <cell r="O18">
            <v>-0.61820374823299273</v>
          </cell>
          <cell r="P18">
            <v>-0.62176950120398367</v>
          </cell>
          <cell r="AQ18">
            <v>74.41</v>
          </cell>
          <cell r="AR18">
            <v>73.97</v>
          </cell>
          <cell r="AS18">
            <v>72.5</v>
          </cell>
          <cell r="AT18">
            <v>-0.43999999999999773</v>
          </cell>
          <cell r="AU18">
            <v>-1.4699999999999989</v>
          </cell>
        </row>
        <row r="19">
          <cell r="C19">
            <v>9158</v>
          </cell>
          <cell r="D19">
            <v>8634</v>
          </cell>
          <cell r="E19">
            <v>9516</v>
          </cell>
          <cell r="F19">
            <v>-524</v>
          </cell>
          <cell r="G19">
            <v>882</v>
          </cell>
          <cell r="H19">
            <v>-5.7217733129504289</v>
          </cell>
          <cell r="I19">
            <v>10.215427380125085</v>
          </cell>
          <cell r="J19">
            <v>7471.0963999999994</v>
          </cell>
          <cell r="K19">
            <v>6740.5637999999999</v>
          </cell>
          <cell r="L19">
            <v>7281.6431999999995</v>
          </cell>
          <cell r="M19">
            <v>-730.53259999999955</v>
          </cell>
          <cell r="N19">
            <v>541.07939999999962</v>
          </cell>
          <cell r="O19">
            <v>-9.7781177070610408</v>
          </cell>
          <cell r="P19">
            <v>8.0272127978374677</v>
          </cell>
          <cell r="AQ19">
            <v>81.58</v>
          </cell>
          <cell r="AR19">
            <v>78.069999999999993</v>
          </cell>
          <cell r="AS19">
            <v>76.52</v>
          </cell>
          <cell r="AT19">
            <v>-3.5100000000000051</v>
          </cell>
          <cell r="AU19">
            <v>-1.5499999999999972</v>
          </cell>
        </row>
        <row r="20">
          <cell r="C20">
            <v>3411</v>
          </cell>
          <cell r="D20">
            <v>3411</v>
          </cell>
          <cell r="E20">
            <v>3411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2008.0557000000001</v>
          </cell>
          <cell r="K20">
            <v>2320.8444000000004</v>
          </cell>
          <cell r="L20">
            <v>2070.1358999999998</v>
          </cell>
          <cell r="M20">
            <v>312.78870000000029</v>
          </cell>
          <cell r="N20">
            <v>-250.70850000000064</v>
          </cell>
          <cell r="O20">
            <v>15.576694411415005</v>
          </cell>
          <cell r="P20">
            <v>-10.802469135802495</v>
          </cell>
          <cell r="AQ20">
            <v>58.87</v>
          </cell>
          <cell r="AR20">
            <v>68.040000000000006</v>
          </cell>
          <cell r="AS20">
            <v>60.69</v>
          </cell>
          <cell r="AT20">
            <v>9.1700000000000088</v>
          </cell>
          <cell r="AU20">
            <v>-7.3500000000000085</v>
          </cell>
        </row>
        <row r="21">
          <cell r="C21">
            <v>4020</v>
          </cell>
          <cell r="D21">
            <v>4020</v>
          </cell>
          <cell r="E21">
            <v>4026</v>
          </cell>
          <cell r="F21">
            <v>0</v>
          </cell>
          <cell r="G21">
            <v>6</v>
          </cell>
          <cell r="H21">
            <v>0</v>
          </cell>
          <cell r="I21">
            <v>0.14925373134329067</v>
          </cell>
          <cell r="J21">
            <v>2575.2120000000004</v>
          </cell>
          <cell r="K21">
            <v>2517.3240000000001</v>
          </cell>
          <cell r="L21">
            <v>2855.2392000000004</v>
          </cell>
          <cell r="M21">
            <v>-57.888000000000375</v>
          </cell>
          <cell r="N21">
            <v>337.91520000000037</v>
          </cell>
          <cell r="O21">
            <v>-2.2478926006868738</v>
          </cell>
          <cell r="P21">
            <v>13.423587905251777</v>
          </cell>
          <cell r="AQ21">
            <v>64.06</v>
          </cell>
          <cell r="AR21">
            <v>62.62</v>
          </cell>
          <cell r="AS21">
            <v>70.92</v>
          </cell>
          <cell r="AT21">
            <v>-1.4400000000000048</v>
          </cell>
          <cell r="AU21">
            <v>8.3000000000000043</v>
          </cell>
        </row>
        <row r="22">
          <cell r="C22">
            <v>68362</v>
          </cell>
          <cell r="D22">
            <v>64478</v>
          </cell>
          <cell r="E22">
            <v>62978</v>
          </cell>
          <cell r="F22">
            <v>-3884</v>
          </cell>
          <cell r="G22">
            <v>-1500</v>
          </cell>
          <cell r="H22">
            <v>-5.6815189725285986</v>
          </cell>
          <cell r="I22">
            <v>-2.3263748875585466</v>
          </cell>
          <cell r="J22">
            <v>37550.414700000001</v>
          </cell>
          <cell r="K22">
            <v>33838.537800000006</v>
          </cell>
          <cell r="L22">
            <v>31980.277599999998</v>
          </cell>
          <cell r="M22">
            <v>-3711.8768999999957</v>
          </cell>
          <cell r="N22">
            <v>-1858.2602000000079</v>
          </cell>
          <cell r="O22">
            <v>-9.885049019178993</v>
          </cell>
          <cell r="P22">
            <v>-5.4915499333425881</v>
          </cell>
          <cell r="AQ22">
            <v>54.928783095871978</v>
          </cell>
          <cell r="AR22">
            <v>52.480749713080442</v>
          </cell>
          <cell r="AS22">
            <v>50.780078122518965</v>
          </cell>
          <cell r="AT22">
            <v>-2.4480333827915359</v>
          </cell>
          <cell r="AU22">
            <v>-1.7006715905614769</v>
          </cell>
        </row>
        <row r="23">
          <cell r="C23">
            <v>22434</v>
          </cell>
          <cell r="D23">
            <v>18218</v>
          </cell>
          <cell r="E23">
            <v>17150</v>
          </cell>
          <cell r="F23">
            <v>-4216</v>
          </cell>
          <cell r="G23">
            <v>-1068</v>
          </cell>
          <cell r="H23">
            <v>-18.792903628421143</v>
          </cell>
          <cell r="I23">
            <v>-5.8623339554287002</v>
          </cell>
          <cell r="J23">
            <v>10317.3966</v>
          </cell>
          <cell r="K23">
            <v>6420.0232000000005</v>
          </cell>
          <cell r="L23">
            <v>6762.2449999999999</v>
          </cell>
          <cell r="M23">
            <v>-3897.3733999999995</v>
          </cell>
          <cell r="N23">
            <v>342.22179999999935</v>
          </cell>
          <cell r="O23">
            <v>-37.774775470005672</v>
          </cell>
          <cell r="P23">
            <v>5.3305383693940334</v>
          </cell>
          <cell r="AQ23">
            <v>45.99</v>
          </cell>
          <cell r="AR23">
            <v>35.24</v>
          </cell>
          <cell r="AS23">
            <v>39.43</v>
          </cell>
          <cell r="AT23">
            <v>-10.75</v>
          </cell>
          <cell r="AU23">
            <v>4.1899999999999977</v>
          </cell>
        </row>
        <row r="24">
          <cell r="C24">
            <v>5170</v>
          </cell>
          <cell r="D24">
            <v>5177</v>
          </cell>
          <cell r="E24">
            <v>5177</v>
          </cell>
          <cell r="F24">
            <v>7</v>
          </cell>
          <cell r="G24">
            <v>0</v>
          </cell>
          <cell r="H24">
            <v>0.13539651837524147</v>
          </cell>
          <cell r="I24">
            <v>0</v>
          </cell>
          <cell r="J24">
            <v>2434.5530000000003</v>
          </cell>
          <cell r="K24">
            <v>2422.8359999999998</v>
          </cell>
          <cell r="L24">
            <v>2268.5614</v>
          </cell>
          <cell r="M24">
            <v>-11.717000000000553</v>
          </cell>
          <cell r="N24">
            <v>-154.27459999999974</v>
          </cell>
          <cell r="O24">
            <v>-0.48127931492970566</v>
          </cell>
          <cell r="P24">
            <v>-6.3675213675213556</v>
          </cell>
          <cell r="AQ24">
            <v>47.09</v>
          </cell>
          <cell r="AR24">
            <v>46.8</v>
          </cell>
          <cell r="AS24">
            <v>43.82</v>
          </cell>
          <cell r="AT24">
            <v>-0.29000000000000625</v>
          </cell>
          <cell r="AU24">
            <v>-2.9799999999999969</v>
          </cell>
        </row>
        <row r="25">
          <cell r="C25">
            <v>2728</v>
          </cell>
          <cell r="D25">
            <v>2729</v>
          </cell>
          <cell r="E25">
            <v>2739</v>
          </cell>
          <cell r="F25">
            <v>1</v>
          </cell>
          <cell r="G25">
            <v>10</v>
          </cell>
          <cell r="H25">
            <v>3.6656891495612243E-2</v>
          </cell>
          <cell r="I25">
            <v>0.36643459142542412</v>
          </cell>
          <cell r="J25">
            <v>1895.6871999999998</v>
          </cell>
          <cell r="K25">
            <v>1900.4756</v>
          </cell>
          <cell r="L25">
            <v>1603.9584</v>
          </cell>
          <cell r="M25">
            <v>4.7884000000001379</v>
          </cell>
          <cell r="N25">
            <v>-296.5172</v>
          </cell>
          <cell r="O25">
            <v>0.25259441536558125</v>
          </cell>
          <cell r="P25">
            <v>-15.602262928290155</v>
          </cell>
          <cell r="AQ25">
            <v>69.489999999999995</v>
          </cell>
          <cell r="AR25">
            <v>69.64</v>
          </cell>
          <cell r="AS25">
            <v>58.56</v>
          </cell>
          <cell r="AT25">
            <v>0.15000000000000568</v>
          </cell>
          <cell r="AU25">
            <v>-11.079999999999998</v>
          </cell>
        </row>
        <row r="26">
          <cell r="C26">
            <v>4372</v>
          </cell>
          <cell r="D26">
            <v>4304</v>
          </cell>
          <cell r="E26">
            <v>3881</v>
          </cell>
          <cell r="F26">
            <v>-68</v>
          </cell>
          <cell r="G26">
            <v>-423</v>
          </cell>
          <cell r="H26">
            <v>-1.5553522415370558</v>
          </cell>
          <cell r="I26">
            <v>-9.8280669144981463</v>
          </cell>
          <cell r="J26">
            <v>2560.2431999999999</v>
          </cell>
          <cell r="K26">
            <v>2527.7391999999995</v>
          </cell>
          <cell r="L26">
            <v>2504.0212000000001</v>
          </cell>
          <cell r="M26">
            <v>-32.50400000000036</v>
          </cell>
          <cell r="N26">
            <v>-23.717999999999392</v>
          </cell>
          <cell r="O26">
            <v>-1.2695668911453573</v>
          </cell>
          <cell r="P26">
            <v>-0.93830882553070927</v>
          </cell>
          <cell r="AQ26">
            <v>58.56</v>
          </cell>
          <cell r="AR26">
            <v>58.73</v>
          </cell>
          <cell r="AS26">
            <v>64.52</v>
          </cell>
          <cell r="AT26">
            <v>0.1699999999999946</v>
          </cell>
          <cell r="AU26">
            <v>5.7899999999999991</v>
          </cell>
        </row>
        <row r="27">
          <cell r="C27">
            <v>9995</v>
          </cell>
          <cell r="D27">
            <v>10093</v>
          </cell>
          <cell r="E27">
            <v>10081</v>
          </cell>
          <cell r="F27">
            <v>98</v>
          </cell>
          <cell r="G27">
            <v>-12</v>
          </cell>
          <cell r="H27">
            <v>0.98049024512256722</v>
          </cell>
          <cell r="I27">
            <v>-0.11889428316654849</v>
          </cell>
          <cell r="J27">
            <v>6602.697000000001</v>
          </cell>
          <cell r="K27">
            <v>6891.5003999999999</v>
          </cell>
          <cell r="L27">
            <v>5457.8534</v>
          </cell>
          <cell r="M27">
            <v>288.80339999999887</v>
          </cell>
          <cell r="N27">
            <v>-1433.6469999999999</v>
          </cell>
          <cell r="O27">
            <v>4.37402170658443</v>
          </cell>
          <cell r="P27">
            <v>-20.803118577777347</v>
          </cell>
          <cell r="AQ27">
            <v>66.06</v>
          </cell>
          <cell r="AR27">
            <v>68.28</v>
          </cell>
          <cell r="AS27">
            <v>54.14</v>
          </cell>
          <cell r="AT27">
            <v>2.2199999999999989</v>
          </cell>
          <cell r="AU27">
            <v>-14.14</v>
          </cell>
        </row>
        <row r="28">
          <cell r="C28">
            <v>13245</v>
          </cell>
          <cell r="D28">
            <v>13405</v>
          </cell>
          <cell r="E28">
            <v>13398</v>
          </cell>
          <cell r="F28">
            <v>160</v>
          </cell>
          <cell r="G28">
            <v>-7</v>
          </cell>
          <cell r="H28">
            <v>1.208003020007542</v>
          </cell>
          <cell r="I28">
            <v>-5.2219321148827547E-2</v>
          </cell>
          <cell r="J28">
            <v>9042.3614999999991</v>
          </cell>
          <cell r="K28">
            <v>8292.3330000000005</v>
          </cell>
          <cell r="L28">
            <v>8377.7693999999992</v>
          </cell>
          <cell r="M28">
            <v>-750.02849999999853</v>
          </cell>
          <cell r="N28">
            <v>85.436399999998685</v>
          </cell>
          <cell r="O28">
            <v>-8.294608659474612</v>
          </cell>
          <cell r="P28">
            <v>1.0303059464688458</v>
          </cell>
          <cell r="AQ28">
            <v>68.27</v>
          </cell>
          <cell r="AR28">
            <v>61.86</v>
          </cell>
          <cell r="AS28">
            <v>62.53</v>
          </cell>
          <cell r="AT28">
            <v>-6.4099999999999966</v>
          </cell>
          <cell r="AU28">
            <v>0.67000000000000171</v>
          </cell>
        </row>
        <row r="29">
          <cell r="C29">
            <v>10418</v>
          </cell>
          <cell r="D29">
            <v>10552</v>
          </cell>
          <cell r="E29">
            <v>10552</v>
          </cell>
          <cell r="F29">
            <v>134</v>
          </cell>
          <cell r="G29">
            <v>0</v>
          </cell>
          <cell r="H29">
            <v>1.2862353618736888</v>
          </cell>
          <cell r="I29">
            <v>0</v>
          </cell>
          <cell r="J29">
            <v>4697.4762000000001</v>
          </cell>
          <cell r="K29">
            <v>5383.6304</v>
          </cell>
          <cell r="L29">
            <v>5005.8688000000002</v>
          </cell>
          <cell r="M29">
            <v>686.15419999999995</v>
          </cell>
          <cell r="N29">
            <v>-377.76159999999982</v>
          </cell>
          <cell r="O29">
            <v>14.606869109842435</v>
          </cell>
          <cell r="P29">
            <v>-7.0168561348490694</v>
          </cell>
          <cell r="AQ29">
            <v>45.09</v>
          </cell>
          <cell r="AR29">
            <v>51.02</v>
          </cell>
          <cell r="AS29">
            <v>47.44</v>
          </cell>
          <cell r="AT29">
            <v>5.93</v>
          </cell>
          <cell r="AU29">
            <v>-3.5800000000000054</v>
          </cell>
        </row>
        <row r="30">
          <cell r="C30">
            <v>69478</v>
          </cell>
          <cell r="D30">
            <v>75003</v>
          </cell>
          <cell r="E30">
            <v>75161</v>
          </cell>
          <cell r="F30">
            <v>5525</v>
          </cell>
          <cell r="G30">
            <v>158</v>
          </cell>
          <cell r="H30">
            <v>7.9521575174875458</v>
          </cell>
          <cell r="I30">
            <v>0.21065824033705827</v>
          </cell>
          <cell r="J30">
            <v>45248.098900000005</v>
          </cell>
          <cell r="K30">
            <v>50346.876500000006</v>
          </cell>
          <cell r="L30">
            <v>45340.012599999995</v>
          </cell>
          <cell r="M30">
            <v>5098.7776000000013</v>
          </cell>
          <cell r="N30">
            <v>-5006.8639000000112</v>
          </cell>
          <cell r="O30">
            <v>11.26849022158587</v>
          </cell>
          <cell r="P30">
            <v>-9.9447358963768338</v>
          </cell>
          <cell r="AQ30">
            <v>65.125793632516775</v>
          </cell>
          <cell r="AR30">
            <v>67.126483607322385</v>
          </cell>
          <cell r="AS30">
            <v>60.323854924761498</v>
          </cell>
          <cell r="AT30">
            <v>2.0006899748056099</v>
          </cell>
          <cell r="AU30">
            <v>-6.8026286825608864</v>
          </cell>
        </row>
        <row r="31">
          <cell r="C31">
            <v>1639</v>
          </cell>
          <cell r="D31">
            <v>1639</v>
          </cell>
          <cell r="E31">
            <v>1639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916.52880000000005</v>
          </cell>
          <cell r="K31">
            <v>646.42160000000001</v>
          </cell>
          <cell r="L31">
            <v>666.08960000000002</v>
          </cell>
          <cell r="M31">
            <v>-270.10720000000003</v>
          </cell>
          <cell r="N31">
            <v>19.668000000000006</v>
          </cell>
          <cell r="O31">
            <v>-29.47067238912733</v>
          </cell>
          <cell r="P31">
            <v>3.0425963488843744</v>
          </cell>
          <cell r="AQ31">
            <v>55.92</v>
          </cell>
          <cell r="AR31">
            <v>39.44</v>
          </cell>
          <cell r="AS31">
            <v>40.64</v>
          </cell>
          <cell r="AT31">
            <v>-16.480000000000004</v>
          </cell>
          <cell r="AU31">
            <v>1.2000000000000028</v>
          </cell>
        </row>
        <row r="32">
          <cell r="C32">
            <v>10877</v>
          </cell>
          <cell r="D32">
            <v>14252</v>
          </cell>
          <cell r="E32">
            <v>15318</v>
          </cell>
          <cell r="F32">
            <v>3375</v>
          </cell>
          <cell r="G32">
            <v>1066</v>
          </cell>
          <cell r="H32">
            <v>31.028776316999163</v>
          </cell>
          <cell r="I32">
            <v>7.4796519786696658</v>
          </cell>
          <cell r="J32">
            <v>7742.2486000000008</v>
          </cell>
          <cell r="K32">
            <v>10234.361200000001</v>
          </cell>
          <cell r="L32">
            <v>9711.612000000001</v>
          </cell>
          <cell r="M32">
            <v>2492.1126000000004</v>
          </cell>
          <cell r="N32">
            <v>-522.7492000000002</v>
          </cell>
          <cell r="O32">
            <v>32.188485913510981</v>
          </cell>
          <cell r="P32">
            <v>-5.1077853300702358</v>
          </cell>
          <cell r="AQ32">
            <v>71.180000000000007</v>
          </cell>
          <cell r="AR32">
            <v>71.81</v>
          </cell>
          <cell r="AS32">
            <v>63.4</v>
          </cell>
          <cell r="AT32">
            <v>0.62999999999999545</v>
          </cell>
          <cell r="AU32">
            <v>-8.4100000000000037</v>
          </cell>
        </row>
        <row r="33">
          <cell r="C33">
            <v>50179</v>
          </cell>
          <cell r="D33">
            <v>52284</v>
          </cell>
          <cell r="E33">
            <v>51643</v>
          </cell>
          <cell r="F33">
            <v>2105</v>
          </cell>
          <cell r="G33">
            <v>-641</v>
          </cell>
          <cell r="H33">
            <v>4.1949819645668462</v>
          </cell>
          <cell r="I33">
            <v>-1.2259964807589285</v>
          </cell>
          <cell r="J33">
            <v>34447.883500000004</v>
          </cell>
          <cell r="K33">
            <v>36839.306399999994</v>
          </cell>
          <cell r="L33">
            <v>32597.061600000001</v>
          </cell>
          <cell r="M33">
            <v>2391.4228999999905</v>
          </cell>
          <cell r="N33">
            <v>-4242.2447999999931</v>
          </cell>
          <cell r="O33">
            <v>6.9421475487746243</v>
          </cell>
          <cell r="P33">
            <v>-11.515539282791687</v>
          </cell>
          <cell r="AQ33">
            <v>68.650000000000006</v>
          </cell>
          <cell r="AR33">
            <v>70.459999999999994</v>
          </cell>
          <cell r="AS33">
            <v>63.12</v>
          </cell>
          <cell r="AT33">
            <v>1.8099999999999881</v>
          </cell>
          <cell r="AU33">
            <v>-7.3399999999999963</v>
          </cell>
        </row>
        <row r="34">
          <cell r="C34">
            <v>3951</v>
          </cell>
          <cell r="D34">
            <v>3952</v>
          </cell>
          <cell r="E34">
            <v>3930</v>
          </cell>
          <cell r="F34">
            <v>1</v>
          </cell>
          <cell r="G34">
            <v>-22</v>
          </cell>
          <cell r="H34">
            <v>2.5310048089099979E-2</v>
          </cell>
          <cell r="I34">
            <v>-0.5566801619433237</v>
          </cell>
          <cell r="J34">
            <v>2899.2438000000002</v>
          </cell>
          <cell r="K34">
            <v>2958.8624</v>
          </cell>
          <cell r="L34">
            <v>2185.473</v>
          </cell>
          <cell r="M34">
            <v>59.618599999999788</v>
          </cell>
          <cell r="N34">
            <v>-773.38940000000002</v>
          </cell>
          <cell r="O34">
            <v>2.0563500040941651</v>
          </cell>
          <cell r="P34">
            <v>-26.138065764734453</v>
          </cell>
          <cell r="AQ34">
            <v>73.38</v>
          </cell>
          <cell r="AR34">
            <v>74.87</v>
          </cell>
          <cell r="AS34">
            <v>55.61</v>
          </cell>
          <cell r="AT34">
            <v>1.4900000000000091</v>
          </cell>
          <cell r="AU34">
            <v>-19.260000000000005</v>
          </cell>
        </row>
        <row r="35">
          <cell r="C35">
            <v>11620</v>
          </cell>
          <cell r="D35">
            <v>11954</v>
          </cell>
          <cell r="E35">
            <v>11296</v>
          </cell>
          <cell r="F35">
            <v>334</v>
          </cell>
          <cell r="G35">
            <v>-658</v>
          </cell>
          <cell r="H35">
            <v>2.8743545611015442</v>
          </cell>
          <cell r="I35">
            <v>-5.5044336623724321</v>
          </cell>
          <cell r="J35">
            <v>6982.4579999999996</v>
          </cell>
          <cell r="K35">
            <v>7392.3536000000004</v>
          </cell>
          <cell r="L35">
            <v>6601.3824000000004</v>
          </cell>
          <cell r="M35">
            <v>409.89560000000074</v>
          </cell>
          <cell r="N35">
            <v>-790.97119999999995</v>
          </cell>
          <cell r="O35">
            <v>5.8703625571396412</v>
          </cell>
          <cell r="P35">
            <v>-10.699856132423102</v>
          </cell>
          <cell r="AQ35">
            <v>60.09</v>
          </cell>
          <cell r="AR35">
            <v>61.84</v>
          </cell>
          <cell r="AS35">
            <v>58.44</v>
          </cell>
          <cell r="AT35">
            <v>1.75</v>
          </cell>
          <cell r="AU35">
            <v>-3.4000000000000057</v>
          </cell>
        </row>
        <row r="36">
          <cell r="C36">
            <v>6726</v>
          </cell>
          <cell r="D36">
            <v>6539</v>
          </cell>
          <cell r="E36">
            <v>6533</v>
          </cell>
          <cell r="F36">
            <v>-187</v>
          </cell>
          <cell r="G36">
            <v>-6</v>
          </cell>
          <cell r="H36">
            <v>-2.7802557240559023</v>
          </cell>
          <cell r="I36">
            <v>-9.1757149411220151E-2</v>
          </cell>
          <cell r="J36">
            <v>5208.6143999999995</v>
          </cell>
          <cell r="K36">
            <v>5220.0837000000001</v>
          </cell>
          <cell r="L36">
            <v>4899.75</v>
          </cell>
          <cell r="M36">
            <v>11.469300000000658</v>
          </cell>
          <cell r="N36">
            <v>-320.33370000000014</v>
          </cell>
          <cell r="O36">
            <v>0.22019867702245399</v>
          </cell>
          <cell r="P36">
            <v>-6.1365625229342635</v>
          </cell>
          <cell r="AQ36">
            <v>77.44</v>
          </cell>
          <cell r="AR36">
            <v>79.83</v>
          </cell>
          <cell r="AS36">
            <v>75</v>
          </cell>
          <cell r="AT36">
            <v>2.3900000000000006</v>
          </cell>
          <cell r="AU36">
            <v>-4.8299999999999983</v>
          </cell>
        </row>
        <row r="37">
          <cell r="C37">
            <v>2655</v>
          </cell>
          <cell r="D37">
            <v>2630</v>
          </cell>
          <cell r="E37">
            <v>2630</v>
          </cell>
          <cell r="F37">
            <v>-25</v>
          </cell>
          <cell r="G37">
            <v>0</v>
          </cell>
          <cell r="H37">
            <v>-0.94161958568738102</v>
          </cell>
          <cell r="I37">
            <v>0</v>
          </cell>
          <cell r="J37">
            <v>844.55549999999994</v>
          </cell>
          <cell r="K37">
            <v>1085.9269999999999</v>
          </cell>
          <cell r="L37">
            <v>1087.5050000000001</v>
          </cell>
          <cell r="M37">
            <v>241.37149999999997</v>
          </cell>
          <cell r="N37">
            <v>1.5780000000002019</v>
          </cell>
          <cell r="O37">
            <v>28.579708497546939</v>
          </cell>
          <cell r="P37">
            <v>0.14531363526280039</v>
          </cell>
          <cell r="AQ37">
            <v>31.81</v>
          </cell>
          <cell r="AR37">
            <v>41.29</v>
          </cell>
          <cell r="AS37">
            <v>41.35</v>
          </cell>
          <cell r="AT37">
            <v>9.48</v>
          </cell>
          <cell r="AU37">
            <v>6.0000000000002274E-2</v>
          </cell>
        </row>
        <row r="38">
          <cell r="C38">
            <v>2621</v>
          </cell>
          <cell r="D38">
            <v>2632</v>
          </cell>
          <cell r="E38">
            <v>2386</v>
          </cell>
          <cell r="F38">
            <v>11</v>
          </cell>
          <cell r="G38">
            <v>-246</v>
          </cell>
          <cell r="H38">
            <v>0.41968714231208626</v>
          </cell>
          <cell r="I38">
            <v>-9.3465045592705192</v>
          </cell>
          <cell r="J38">
            <v>957.18920000000003</v>
          </cell>
          <cell r="K38">
            <v>1100.7024000000001</v>
          </cell>
          <cell r="L38">
            <v>845.35980000000006</v>
          </cell>
          <cell r="M38">
            <v>143.5132000000001</v>
          </cell>
          <cell r="N38">
            <v>-255.34260000000006</v>
          </cell>
          <cell r="O38">
            <v>14.993190478956532</v>
          </cell>
          <cell r="P38">
            <v>-23.198150562767928</v>
          </cell>
          <cell r="AQ38">
            <v>36.520000000000003</v>
          </cell>
          <cell r="AR38">
            <v>41.82</v>
          </cell>
          <cell r="AS38">
            <v>35.43</v>
          </cell>
          <cell r="AT38">
            <v>5.2999999999999972</v>
          </cell>
          <cell r="AU38">
            <v>-6.3900000000000006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206.65529999999998</v>
          </cell>
          <cell r="K39">
            <v>207.74240000000003</v>
          </cell>
          <cell r="L39">
            <v>231.56000000000003</v>
          </cell>
          <cell r="M39">
            <v>1.0871000000000492</v>
          </cell>
          <cell r="N39">
            <v>23.817599999999999</v>
          </cell>
          <cell r="O39">
            <v>0.52604506151066044</v>
          </cell>
          <cell r="P39">
            <v>11.464968152866239</v>
          </cell>
          <cell r="AQ39">
            <v>25.11</v>
          </cell>
          <cell r="AR39">
            <v>25.12</v>
          </cell>
          <cell r="AS39">
            <v>28</v>
          </cell>
          <cell r="AT39">
            <v>1.0000000000001563E-2</v>
          </cell>
          <cell r="AU39">
            <v>2.879999999999999</v>
          </cell>
        </row>
        <row r="40">
          <cell r="C40">
            <v>684</v>
          </cell>
          <cell r="D40">
            <v>739</v>
          </cell>
          <cell r="E40">
            <v>718</v>
          </cell>
          <cell r="F40">
            <v>55</v>
          </cell>
          <cell r="G40">
            <v>-21</v>
          </cell>
          <cell r="H40">
            <v>8.0409356725146264</v>
          </cell>
          <cell r="I40">
            <v>-2.841677943166443</v>
          </cell>
          <cell r="J40">
            <v>133.03800000000001</v>
          </cell>
          <cell r="K40">
            <v>232.41550000000001</v>
          </cell>
          <cell r="L40">
            <v>200.8246</v>
          </cell>
          <cell r="M40">
            <v>99.377499999999998</v>
          </cell>
          <cell r="N40">
            <v>-31.590900000000005</v>
          </cell>
          <cell r="O40">
            <v>74.698582359927229</v>
          </cell>
          <cell r="P40">
            <v>-13.592423913207163</v>
          </cell>
          <cell r="AQ40">
            <v>19.45</v>
          </cell>
          <cell r="AR40">
            <v>31.45</v>
          </cell>
          <cell r="AS40">
            <v>27.97</v>
          </cell>
          <cell r="AT40">
            <v>12</v>
          </cell>
          <cell r="AU40">
            <v>-3.4800000000000004</v>
          </cell>
        </row>
        <row r="42">
          <cell r="C42">
            <v>237241</v>
          </cell>
          <cell r="D42">
            <v>237015</v>
          </cell>
          <cell r="E42">
            <v>239921</v>
          </cell>
          <cell r="F42">
            <v>-226</v>
          </cell>
          <cell r="G42">
            <v>2906</v>
          </cell>
          <cell r="H42">
            <v>-9.5261780215050162E-2</v>
          </cell>
          <cell r="I42">
            <v>1.2260827373794969</v>
          </cell>
          <cell r="J42">
            <v>121244.26420000001</v>
          </cell>
          <cell r="K42">
            <v>126477.55310000002</v>
          </cell>
          <cell r="L42">
            <v>120055.03879999998</v>
          </cell>
          <cell r="M42">
            <v>5233.2889000000141</v>
          </cell>
          <cell r="N42">
            <v>-6422.5143000000389</v>
          </cell>
          <cell r="O42">
            <v>4.3163187426065619</v>
          </cell>
          <cell r="P42">
            <v>-5.0779874709641515</v>
          </cell>
          <cell r="AQ42">
            <v>51.105948887418286</v>
          </cell>
          <cell r="AR42">
            <v>53.362678775604934</v>
          </cell>
          <cell r="AS42">
            <v>50.039404137195156</v>
          </cell>
          <cell r="AT42">
            <v>2.2567298881866478</v>
          </cell>
          <cell r="AU42">
            <v>-3.323274638409778</v>
          </cell>
        </row>
        <row r="43">
          <cell r="C43">
            <v>100146</v>
          </cell>
          <cell r="D43">
            <v>101265</v>
          </cell>
          <cell r="E43">
            <v>101209</v>
          </cell>
          <cell r="F43">
            <v>1119</v>
          </cell>
          <cell r="G43">
            <v>-56</v>
          </cell>
          <cell r="H43">
            <v>1.1173686417830009</v>
          </cell>
          <cell r="I43">
            <v>-5.5300449316153522E-2</v>
          </cell>
          <cell r="J43">
            <v>52568.6446</v>
          </cell>
          <cell r="K43">
            <v>59241.168099999995</v>
          </cell>
          <cell r="L43">
            <v>52865.068200000002</v>
          </cell>
          <cell r="M43">
            <v>6672.5234999999957</v>
          </cell>
          <cell r="N43">
            <v>-6376.0998999999938</v>
          </cell>
          <cell r="O43">
            <v>12.692972304634997</v>
          </cell>
          <cell r="P43">
            <v>-10.762954385431833</v>
          </cell>
          <cell r="AQ43">
            <v>52.49200627084457</v>
          </cell>
          <cell r="AR43">
            <v>58.50112882042167</v>
          </cell>
          <cell r="AS43">
            <v>52.233564406327503</v>
          </cell>
          <cell r="AT43">
            <v>6.0091225495770999</v>
          </cell>
          <cell r="AU43">
            <v>-6.2675644140941671</v>
          </cell>
        </row>
        <row r="44">
          <cell r="C44">
            <v>61324</v>
          </cell>
          <cell r="D44">
            <v>61385</v>
          </cell>
          <cell r="E44">
            <v>61064</v>
          </cell>
          <cell r="F44">
            <v>61</v>
          </cell>
          <cell r="G44">
            <v>-321</v>
          </cell>
          <cell r="H44">
            <v>9.9471658730676538E-2</v>
          </cell>
          <cell r="I44">
            <v>-0.52292905432923531</v>
          </cell>
          <cell r="J44">
            <v>30447.365999999998</v>
          </cell>
          <cell r="K44">
            <v>35812.008999999998</v>
          </cell>
          <cell r="L44">
            <v>29329.039199999999</v>
          </cell>
          <cell r="M44">
            <v>5364.643</v>
          </cell>
          <cell r="N44">
            <v>-6482.9697999999989</v>
          </cell>
          <cell r="O44">
            <v>17.619399326693809</v>
          </cell>
          <cell r="P44">
            <v>-18.102781667456856</v>
          </cell>
          <cell r="AQ44">
            <v>49.65</v>
          </cell>
          <cell r="AR44">
            <v>58.34</v>
          </cell>
          <cell r="AS44">
            <v>48.03</v>
          </cell>
          <cell r="AT44">
            <v>8.6900000000000048</v>
          </cell>
          <cell r="AU44">
            <v>-10.310000000000002</v>
          </cell>
        </row>
        <row r="45">
          <cell r="C45">
            <v>22185</v>
          </cell>
          <cell r="D45">
            <v>22359</v>
          </cell>
          <cell r="E45">
            <v>22635</v>
          </cell>
          <cell r="F45">
            <v>174</v>
          </cell>
          <cell r="G45">
            <v>276</v>
          </cell>
          <cell r="H45">
            <v>0.78431372549019329</v>
          </cell>
          <cell r="I45">
            <v>1.2344022541258548</v>
          </cell>
          <cell r="J45">
            <v>12150.724500000002</v>
          </cell>
          <cell r="K45">
            <v>12948.096899999999</v>
          </cell>
          <cell r="L45">
            <v>12856.679999999998</v>
          </cell>
          <cell r="M45">
            <v>797.37239999999656</v>
          </cell>
          <cell r="N45">
            <v>-91.416900000000169</v>
          </cell>
          <cell r="O45">
            <v>6.5623444922975338</v>
          </cell>
          <cell r="P45">
            <v>-0.70602576352359891</v>
          </cell>
          <cell r="AQ45">
            <v>54.77</v>
          </cell>
          <cell r="AR45">
            <v>57.91</v>
          </cell>
          <cell r="AS45">
            <v>56.8</v>
          </cell>
          <cell r="AT45">
            <v>3.1399999999999935</v>
          </cell>
          <cell r="AU45">
            <v>-1.1099999999999994</v>
          </cell>
        </row>
        <row r="46">
          <cell r="C46">
            <v>16637</v>
          </cell>
          <cell r="D46">
            <v>17521</v>
          </cell>
          <cell r="E46">
            <v>17510</v>
          </cell>
          <cell r="F46">
            <v>884</v>
          </cell>
          <cell r="G46">
            <v>-11</v>
          </cell>
          <cell r="H46">
            <v>5.3134579551601835</v>
          </cell>
          <cell r="I46">
            <v>-6.2781804691514065E-2</v>
          </cell>
          <cell r="J46">
            <v>9970.5540999999994</v>
          </cell>
          <cell r="K46">
            <v>10481.062199999998</v>
          </cell>
          <cell r="L46">
            <v>10679.349</v>
          </cell>
          <cell r="M46">
            <v>510.5080999999991</v>
          </cell>
          <cell r="N46">
            <v>198.28680000000168</v>
          </cell>
          <cell r="O46">
            <v>5.1201577653542829</v>
          </cell>
          <cell r="P46">
            <v>1.8918578691385024</v>
          </cell>
          <cell r="AQ46">
            <v>59.93</v>
          </cell>
          <cell r="AR46">
            <v>59.82</v>
          </cell>
          <cell r="AS46">
            <v>60.99</v>
          </cell>
          <cell r="AT46">
            <v>-0.10999999999999943</v>
          </cell>
          <cell r="AU46">
            <v>1.1700000000000017</v>
          </cell>
        </row>
        <row r="47">
          <cell r="C47">
            <v>121670</v>
          </cell>
          <cell r="D47">
            <v>120166</v>
          </cell>
          <cell r="E47">
            <v>122888</v>
          </cell>
          <cell r="F47">
            <v>-1504</v>
          </cell>
          <cell r="G47">
            <v>2722</v>
          </cell>
          <cell r="H47">
            <v>-1.2361305169721337</v>
          </cell>
          <cell r="I47">
            <v>2.2651998069337376</v>
          </cell>
          <cell r="J47">
            <v>57633.748200000002</v>
          </cell>
          <cell r="K47">
            <v>56875.364700000013</v>
          </cell>
          <cell r="L47">
            <v>56797.99819999998</v>
          </cell>
          <cell r="M47">
            <v>-758.383499999989</v>
          </cell>
          <cell r="N47">
            <v>-77.366500000032829</v>
          </cell>
          <cell r="O47">
            <v>-1.3158670461068334</v>
          </cell>
          <cell r="P47">
            <v>-0.13602813873478947</v>
          </cell>
          <cell r="AQ47">
            <v>47.368906221747352</v>
          </cell>
          <cell r="AR47">
            <v>47.330663165953773</v>
          </cell>
          <cell r="AS47">
            <v>46.219320193997774</v>
          </cell>
          <cell r="AT47">
            <v>-3.8243055793579117E-2</v>
          </cell>
          <cell r="AU47">
            <v>-1.1113429719559988</v>
          </cell>
        </row>
        <row r="48">
          <cell r="C48">
            <v>6346</v>
          </cell>
          <cell r="D48">
            <v>6304</v>
          </cell>
          <cell r="E48">
            <v>6426</v>
          </cell>
          <cell r="F48">
            <v>-42</v>
          </cell>
          <cell r="G48">
            <v>122</v>
          </cell>
          <cell r="H48">
            <v>-0.66183422628427468</v>
          </cell>
          <cell r="I48">
            <v>1.9352791878172626</v>
          </cell>
          <cell r="J48">
            <v>3327.2078000000001</v>
          </cell>
          <cell r="K48">
            <v>3153.2608</v>
          </cell>
          <cell r="L48">
            <v>3255.4115999999995</v>
          </cell>
          <cell r="M48">
            <v>-173.94700000000012</v>
          </cell>
          <cell r="N48">
            <v>102.15079999999944</v>
          </cell>
          <cell r="O48">
            <v>-5.2280173183051559</v>
          </cell>
          <cell r="P48">
            <v>3.2395290614718464</v>
          </cell>
          <cell r="AQ48">
            <v>52.43</v>
          </cell>
          <cell r="AR48">
            <v>50.02</v>
          </cell>
          <cell r="AS48">
            <v>50.66</v>
          </cell>
          <cell r="AT48">
            <v>-2.4099999999999966</v>
          </cell>
          <cell r="AU48">
            <v>0.63999999999999346</v>
          </cell>
        </row>
        <row r="49">
          <cell r="C49">
            <v>2076</v>
          </cell>
          <cell r="D49">
            <v>2076</v>
          </cell>
          <cell r="E49">
            <v>1950</v>
          </cell>
          <cell r="F49">
            <v>0</v>
          </cell>
          <cell r="G49">
            <v>-126</v>
          </cell>
          <cell r="H49">
            <v>0</v>
          </cell>
          <cell r="I49">
            <v>-6.0693641618497107</v>
          </cell>
          <cell r="J49">
            <v>1403.376</v>
          </cell>
          <cell r="K49">
            <v>1270.9271999999999</v>
          </cell>
          <cell r="L49">
            <v>883.74</v>
          </cell>
          <cell r="M49">
            <v>-132.44880000000012</v>
          </cell>
          <cell r="N49">
            <v>-387.18719999999985</v>
          </cell>
          <cell r="O49">
            <v>-9.4378698224852116</v>
          </cell>
          <cell r="P49">
            <v>-30.464939297860639</v>
          </cell>
          <cell r="AQ49">
            <v>67.599999999999994</v>
          </cell>
          <cell r="AR49">
            <v>61.22</v>
          </cell>
          <cell r="AS49">
            <v>45.32</v>
          </cell>
          <cell r="AT49">
            <v>-6.3799999999999955</v>
          </cell>
          <cell r="AU49">
            <v>-15.899999999999999</v>
          </cell>
        </row>
        <row r="50">
          <cell r="C50">
            <v>2634</v>
          </cell>
          <cell r="D50">
            <v>2620</v>
          </cell>
          <cell r="E50">
            <v>2544</v>
          </cell>
          <cell r="F50">
            <v>-14</v>
          </cell>
          <cell r="G50">
            <v>-76</v>
          </cell>
          <cell r="H50">
            <v>-0.53151100987092192</v>
          </cell>
          <cell r="I50">
            <v>-2.9007633587786241</v>
          </cell>
          <cell r="J50">
            <v>782.82479999999987</v>
          </cell>
          <cell r="K50">
            <v>891.84799999999996</v>
          </cell>
          <cell r="L50">
            <v>939.24480000000005</v>
          </cell>
          <cell r="M50">
            <v>109.02320000000009</v>
          </cell>
          <cell r="N50">
            <v>47.396800000000098</v>
          </cell>
          <cell r="O50">
            <v>13.926896541857147</v>
          </cell>
          <cell r="P50">
            <v>5.314448201935762</v>
          </cell>
          <cell r="AQ50">
            <v>29.72</v>
          </cell>
          <cell r="AR50">
            <v>34.04</v>
          </cell>
          <cell r="AS50">
            <v>36.92</v>
          </cell>
          <cell r="AT50">
            <v>4.32</v>
          </cell>
          <cell r="AU50">
            <v>2.8800000000000026</v>
          </cell>
        </row>
        <row r="51">
          <cell r="C51">
            <v>5007</v>
          </cell>
          <cell r="D51">
            <v>4885</v>
          </cell>
          <cell r="E51">
            <v>4885</v>
          </cell>
          <cell r="F51">
            <v>-122</v>
          </cell>
          <cell r="G51">
            <v>0</v>
          </cell>
          <cell r="H51">
            <v>-2.4365887757139992</v>
          </cell>
          <cell r="I51">
            <v>0</v>
          </cell>
          <cell r="J51">
            <v>3293.6046000000001</v>
          </cell>
          <cell r="K51">
            <v>3083.4119999999998</v>
          </cell>
          <cell r="L51">
            <v>3057.5214999999998</v>
          </cell>
          <cell r="M51">
            <v>-210.19260000000031</v>
          </cell>
          <cell r="N51">
            <v>-25.890499999999975</v>
          </cell>
          <cell r="O51">
            <v>-6.3818407346164285</v>
          </cell>
          <cell r="P51">
            <v>-0.83967046894803943</v>
          </cell>
          <cell r="AQ51">
            <v>65.78</v>
          </cell>
          <cell r="AR51">
            <v>63.12</v>
          </cell>
          <cell r="AS51">
            <v>62.59</v>
          </cell>
          <cell r="AT51">
            <v>-2.6600000000000037</v>
          </cell>
          <cell r="AU51">
            <v>-0.52999999999999403</v>
          </cell>
        </row>
        <row r="52">
          <cell r="C52">
            <v>1946</v>
          </cell>
          <cell r="D52">
            <v>1945</v>
          </cell>
          <cell r="E52">
            <v>1943</v>
          </cell>
          <cell r="F52">
            <v>-1</v>
          </cell>
          <cell r="G52">
            <v>-2</v>
          </cell>
          <cell r="H52">
            <v>-5.1387461459406758E-2</v>
          </cell>
          <cell r="I52">
            <v>-0.10282776349614942</v>
          </cell>
          <cell r="J52">
            <v>922.79320000000007</v>
          </cell>
          <cell r="K52">
            <v>945.65899999999988</v>
          </cell>
          <cell r="L52">
            <v>1036.0075999999999</v>
          </cell>
          <cell r="M52">
            <v>22.865799999999808</v>
          </cell>
          <cell r="N52">
            <v>90.348600000000033</v>
          </cell>
          <cell r="O52">
            <v>2.4778899541088695</v>
          </cell>
          <cell r="P52">
            <v>9.5540358628215962</v>
          </cell>
          <cell r="AQ52">
            <v>47.42</v>
          </cell>
          <cell r="AR52">
            <v>48.62</v>
          </cell>
          <cell r="AS52">
            <v>53.32</v>
          </cell>
          <cell r="AT52">
            <v>1.1999999999999957</v>
          </cell>
          <cell r="AU52">
            <v>4.7000000000000028</v>
          </cell>
        </row>
        <row r="53">
          <cell r="C53">
            <v>1231</v>
          </cell>
          <cell r="D53">
            <v>1162</v>
          </cell>
          <cell r="E53">
            <v>1162</v>
          </cell>
          <cell r="F53">
            <v>-69</v>
          </cell>
          <cell r="G53">
            <v>0</v>
          </cell>
          <cell r="H53">
            <v>-5.6051990251827828</v>
          </cell>
          <cell r="I53">
            <v>0</v>
          </cell>
          <cell r="J53">
            <v>497.32399999999996</v>
          </cell>
          <cell r="K53">
            <v>452.01800000000003</v>
          </cell>
          <cell r="L53">
            <v>638.98380000000009</v>
          </cell>
          <cell r="M53">
            <v>-45.305999999999926</v>
          </cell>
          <cell r="N53">
            <v>186.96580000000006</v>
          </cell>
          <cell r="O53">
            <v>-9.1099564871190424</v>
          </cell>
          <cell r="P53">
            <v>41.362467866323918</v>
          </cell>
          <cell r="AQ53">
            <v>40.4</v>
          </cell>
          <cell r="AR53">
            <v>38.9</v>
          </cell>
          <cell r="AS53">
            <v>54.99</v>
          </cell>
          <cell r="AT53">
            <v>-1.5</v>
          </cell>
          <cell r="AU53">
            <v>16.090000000000003</v>
          </cell>
        </row>
        <row r="54">
          <cell r="C54">
            <v>1382</v>
          </cell>
          <cell r="D54">
            <v>1382</v>
          </cell>
          <cell r="E54">
            <v>1382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293.95139999999998</v>
          </cell>
          <cell r="K54">
            <v>299.06479999999999</v>
          </cell>
          <cell r="L54">
            <v>274.05059999999997</v>
          </cell>
          <cell r="M54">
            <v>5.1134000000000128</v>
          </cell>
          <cell r="N54">
            <v>-25.014200000000017</v>
          </cell>
          <cell r="O54">
            <v>1.7395392571697199</v>
          </cell>
          <cell r="P54">
            <v>-8.3641404805914981</v>
          </cell>
          <cell r="AQ54">
            <v>21.27</v>
          </cell>
          <cell r="AR54">
            <v>21.64</v>
          </cell>
          <cell r="AS54">
            <v>19.829999999999998</v>
          </cell>
          <cell r="AT54">
            <v>0.37000000000000099</v>
          </cell>
          <cell r="AU54">
            <v>-1.8100000000000023</v>
          </cell>
        </row>
        <row r="55">
          <cell r="C55">
            <v>2500</v>
          </cell>
          <cell r="D55">
            <v>2500</v>
          </cell>
          <cell r="F55">
            <v>0</v>
          </cell>
          <cell r="H55">
            <v>0</v>
          </cell>
          <cell r="J55">
            <v>1249.75</v>
          </cell>
          <cell r="K55">
            <v>1004.5</v>
          </cell>
          <cell r="L55">
            <v>515.52809999999999</v>
          </cell>
          <cell r="N55">
            <v>-488.97190000000001</v>
          </cell>
          <cell r="O55">
            <v>-19.623924784956991</v>
          </cell>
          <cell r="AQ55">
            <v>49.99</v>
          </cell>
          <cell r="AR55">
            <v>40.18</v>
          </cell>
          <cell r="AT55">
            <v>-9.8100000000000023</v>
          </cell>
        </row>
        <row r="56">
          <cell r="C56">
            <v>1928</v>
          </cell>
          <cell r="D56">
            <v>1933</v>
          </cell>
          <cell r="E56">
            <v>1935</v>
          </cell>
          <cell r="F56">
            <v>5</v>
          </cell>
          <cell r="G56">
            <v>2</v>
          </cell>
          <cell r="H56">
            <v>0.25933609958506132</v>
          </cell>
          <cell r="I56">
            <v>0.10346611484739476</v>
          </cell>
          <cell r="J56">
            <v>999.28239999999994</v>
          </cell>
          <cell r="K56">
            <v>928.61320000000001</v>
          </cell>
          <cell r="L56">
            <v>951.24599999999998</v>
          </cell>
          <cell r="M56">
            <v>-70.669199999999933</v>
          </cell>
          <cell r="N56">
            <v>22.632799999999975</v>
          </cell>
          <cell r="O56">
            <v>-7.0719948635140533</v>
          </cell>
          <cell r="P56">
            <v>2.4372688219379102</v>
          </cell>
          <cell r="AQ56">
            <v>51.83</v>
          </cell>
          <cell r="AR56">
            <v>48.04</v>
          </cell>
          <cell r="AS56">
            <v>49.16</v>
          </cell>
          <cell r="AT56">
            <v>-3.7899999999999991</v>
          </cell>
          <cell r="AU56">
            <v>1.1199999999999974</v>
          </cell>
        </row>
        <row r="57">
          <cell r="C57">
            <v>369</v>
          </cell>
        </row>
        <row r="58">
          <cell r="C58">
            <v>3239</v>
          </cell>
          <cell r="D58">
            <v>3336</v>
          </cell>
          <cell r="E58">
            <v>3607</v>
          </cell>
          <cell r="F58">
            <v>97</v>
          </cell>
          <cell r="G58">
            <v>271</v>
          </cell>
          <cell r="H58">
            <v>2.9947514665020103</v>
          </cell>
          <cell r="I58">
            <v>8.1235011990407724</v>
          </cell>
          <cell r="J58">
            <v>644.23709999999994</v>
          </cell>
          <cell r="K58">
            <v>954.76319999999998</v>
          </cell>
          <cell r="L58">
            <v>1061.9007999999999</v>
          </cell>
          <cell r="M58">
            <v>310.52610000000004</v>
          </cell>
          <cell r="N58">
            <v>107.13759999999991</v>
          </cell>
          <cell r="O58">
            <v>48.200592607907879</v>
          </cell>
          <cell r="P58">
            <v>11.221379290697421</v>
          </cell>
          <cell r="AQ58">
            <v>19.89</v>
          </cell>
          <cell r="AR58">
            <v>28.62</v>
          </cell>
          <cell r="AS58">
            <v>29.44</v>
          </cell>
          <cell r="AT58">
            <v>8.73</v>
          </cell>
          <cell r="AU58">
            <v>0.82000000000000028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2406.8226</v>
          </cell>
          <cell r="K59">
            <v>1471.1969999999999</v>
          </cell>
          <cell r="L59">
            <v>1794.8293999999999</v>
          </cell>
          <cell r="M59">
            <v>-935.62560000000008</v>
          </cell>
          <cell r="N59">
            <v>323.63239999999996</v>
          </cell>
          <cell r="O59">
            <v>-38.873891245661397</v>
          </cell>
          <cell r="P59">
            <v>21.997896950578344</v>
          </cell>
          <cell r="AQ59">
            <v>77.790000000000006</v>
          </cell>
          <cell r="AR59">
            <v>47.55</v>
          </cell>
          <cell r="AS59">
            <v>58.01</v>
          </cell>
          <cell r="AT59">
            <v>-30.240000000000009</v>
          </cell>
          <cell r="AU59">
            <v>10.46</v>
          </cell>
        </row>
        <row r="60">
          <cell r="C60">
            <v>2516</v>
          </cell>
          <cell r="D60">
            <v>2616</v>
          </cell>
          <cell r="E60">
            <v>2781</v>
          </cell>
          <cell r="F60">
            <v>100</v>
          </cell>
          <cell r="G60">
            <v>165</v>
          </cell>
          <cell r="H60">
            <v>3.9745627980922071</v>
          </cell>
          <cell r="I60">
            <v>6.3073394495412938</v>
          </cell>
          <cell r="J60">
            <v>1083.3896000000002</v>
          </cell>
          <cell r="K60">
            <v>870.34320000000014</v>
          </cell>
          <cell r="L60">
            <v>876.01499999999999</v>
          </cell>
          <cell r="M60">
            <v>-213.04640000000006</v>
          </cell>
          <cell r="N60">
            <v>5.6717999999998483</v>
          </cell>
          <cell r="O60">
            <v>-19.664800178993779</v>
          </cell>
          <cell r="P60">
            <v>0.651673960341137</v>
          </cell>
          <cell r="AQ60">
            <v>43.06</v>
          </cell>
          <cell r="AR60">
            <v>33.270000000000003</v>
          </cell>
          <cell r="AS60">
            <v>31.5</v>
          </cell>
          <cell r="AT60">
            <v>-9.7899999999999991</v>
          </cell>
          <cell r="AU60">
            <v>-1.7700000000000031</v>
          </cell>
        </row>
        <row r="61">
          <cell r="C61">
            <v>6169</v>
          </cell>
          <cell r="D61">
            <v>6596</v>
          </cell>
          <cell r="E61">
            <v>6991</v>
          </cell>
          <cell r="F61">
            <v>427</v>
          </cell>
          <cell r="G61">
            <v>395</v>
          </cell>
          <cell r="H61">
            <v>6.9217053006970231</v>
          </cell>
          <cell r="I61">
            <v>5.9884778653729542</v>
          </cell>
          <cell r="J61">
            <v>2311.5243</v>
          </cell>
          <cell r="K61">
            <v>3234.6784000000002</v>
          </cell>
          <cell r="L61">
            <v>2663.5709999999999</v>
          </cell>
          <cell r="M61">
            <v>923.1541000000002</v>
          </cell>
          <cell r="N61">
            <v>-571.10740000000033</v>
          </cell>
          <cell r="O61">
            <v>39.937027700725444</v>
          </cell>
          <cell r="P61">
            <v>-17.65577066332159</v>
          </cell>
          <cell r="AQ61">
            <v>37.47</v>
          </cell>
          <cell r="AR61">
            <v>49.04</v>
          </cell>
          <cell r="AS61">
            <v>38.1</v>
          </cell>
          <cell r="AT61">
            <v>11.57</v>
          </cell>
          <cell r="AU61">
            <v>-10.939999999999998</v>
          </cell>
        </row>
        <row r="62">
          <cell r="C62">
            <v>1342</v>
          </cell>
          <cell r="J62">
            <v>772.32100000000003</v>
          </cell>
          <cell r="AQ62">
            <v>57.55</v>
          </cell>
        </row>
        <row r="63">
          <cell r="C63">
            <v>8205</v>
          </cell>
          <cell r="D63">
            <v>8302</v>
          </cell>
          <cell r="E63">
            <v>8449</v>
          </cell>
          <cell r="F63">
            <v>97</v>
          </cell>
          <cell r="G63">
            <v>147</v>
          </cell>
          <cell r="H63">
            <v>1.1822059719683198</v>
          </cell>
          <cell r="I63">
            <v>1.7706576728499179</v>
          </cell>
          <cell r="J63">
            <v>4588.2359999999999</v>
          </cell>
          <cell r="K63">
            <v>4160.9623999999994</v>
          </cell>
          <cell r="L63">
            <v>4574.2885999999999</v>
          </cell>
          <cell r="M63">
            <v>-427.27360000000044</v>
          </cell>
          <cell r="N63">
            <v>413.32620000000043</v>
          </cell>
          <cell r="O63">
            <v>-9.3123719006607431</v>
          </cell>
          <cell r="P63">
            <v>9.9334279011990212</v>
          </cell>
          <cell r="AQ63">
            <v>55.92</v>
          </cell>
          <cell r="AR63">
            <v>50.12</v>
          </cell>
          <cell r="AS63">
            <v>54.14</v>
          </cell>
          <cell r="AT63">
            <v>-5.8000000000000043</v>
          </cell>
          <cell r="AU63">
            <v>4.0200000000000031</v>
          </cell>
        </row>
        <row r="64">
          <cell r="C64">
            <v>4370</v>
          </cell>
          <cell r="D64">
            <v>4495</v>
          </cell>
          <cell r="E64">
            <v>4480</v>
          </cell>
          <cell r="F64">
            <v>125</v>
          </cell>
          <cell r="G64">
            <v>-15</v>
          </cell>
          <cell r="H64">
            <v>2.8604118993134975</v>
          </cell>
          <cell r="I64">
            <v>-0.33370411568409697</v>
          </cell>
          <cell r="J64">
            <v>2223.893</v>
          </cell>
          <cell r="K64">
            <v>2137.8220000000001</v>
          </cell>
          <cell r="L64">
            <v>2163.3919999999998</v>
          </cell>
          <cell r="M64">
            <v>-86.070999999999913</v>
          </cell>
          <cell r="N64">
            <v>25.569999999999709</v>
          </cell>
          <cell r="O64">
            <v>-3.8702851261279148</v>
          </cell>
          <cell r="P64">
            <v>1.1960771289658112</v>
          </cell>
          <cell r="AQ64">
            <v>50.89</v>
          </cell>
          <cell r="AR64">
            <v>47.56</v>
          </cell>
          <cell r="AS64">
            <v>48.29</v>
          </cell>
          <cell r="AT64">
            <v>-3.3299999999999983</v>
          </cell>
          <cell r="AU64">
            <v>0.72999999999999687</v>
          </cell>
        </row>
        <row r="65">
          <cell r="C65">
            <v>6042</v>
          </cell>
          <cell r="D65">
            <v>6051</v>
          </cell>
          <cell r="E65">
            <v>5867</v>
          </cell>
          <cell r="F65">
            <v>9</v>
          </cell>
          <cell r="G65">
            <v>-184</v>
          </cell>
          <cell r="H65">
            <v>0.14895729890764819</v>
          </cell>
          <cell r="I65">
            <v>-3.0408196992232739</v>
          </cell>
          <cell r="J65">
            <v>2845.7820000000002</v>
          </cell>
          <cell r="K65">
            <v>2580.1464000000001</v>
          </cell>
          <cell r="L65">
            <v>2662.4446000000003</v>
          </cell>
          <cell r="M65">
            <v>-265.63560000000007</v>
          </cell>
          <cell r="N65">
            <v>82.298200000000179</v>
          </cell>
          <cell r="O65">
            <v>-9.3343622245133382</v>
          </cell>
          <cell r="P65">
            <v>3.1896717178529155</v>
          </cell>
          <cell r="AQ65">
            <v>47.1</v>
          </cell>
          <cell r="AR65">
            <v>42.64</v>
          </cell>
          <cell r="AS65">
            <v>45.38</v>
          </cell>
          <cell r="AT65">
            <v>-4.4600000000000009</v>
          </cell>
          <cell r="AU65">
            <v>2.740000000000002</v>
          </cell>
        </row>
        <row r="66">
          <cell r="C66">
            <v>1568</v>
          </cell>
          <cell r="D66">
            <v>1682</v>
          </cell>
          <cell r="E66">
            <v>1683</v>
          </cell>
          <cell r="F66">
            <v>114</v>
          </cell>
          <cell r="G66">
            <v>1</v>
          </cell>
          <cell r="H66">
            <v>7.2704081632652962</v>
          </cell>
          <cell r="I66">
            <v>5.9453032104639369E-2</v>
          </cell>
          <cell r="J66">
            <v>887.80159999999989</v>
          </cell>
          <cell r="K66">
            <v>1002.3038</v>
          </cell>
          <cell r="L66">
            <v>1140.4008000000001</v>
          </cell>
          <cell r="M66">
            <v>114.50220000000013</v>
          </cell>
          <cell r="N66">
            <v>138.09700000000009</v>
          </cell>
          <cell r="O66">
            <v>12.897273444877788</v>
          </cell>
          <cell r="P66">
            <v>13.777958339577289</v>
          </cell>
          <cell r="AQ66">
            <v>56.62</v>
          </cell>
          <cell r="AR66">
            <v>59.59</v>
          </cell>
          <cell r="AS66">
            <v>67.760000000000005</v>
          </cell>
          <cell r="AT66">
            <v>2.970000000000006</v>
          </cell>
          <cell r="AU66">
            <v>8.1700000000000017</v>
          </cell>
        </row>
        <row r="67">
          <cell r="C67">
            <v>2066</v>
          </cell>
          <cell r="D67">
            <v>2073</v>
          </cell>
          <cell r="E67">
            <v>2075</v>
          </cell>
          <cell r="F67">
            <v>7</v>
          </cell>
          <cell r="G67">
            <v>2</v>
          </cell>
          <cell r="H67">
            <v>0.33881897386254245</v>
          </cell>
          <cell r="I67">
            <v>9.6478533526300758E-2</v>
          </cell>
          <cell r="J67">
            <v>516.5</v>
          </cell>
          <cell r="K67">
            <v>631.64309999999989</v>
          </cell>
          <cell r="L67">
            <v>630.59249999999997</v>
          </cell>
          <cell r="M67">
            <v>115.14309999999989</v>
          </cell>
          <cell r="N67">
            <v>-1.0505999999999176</v>
          </cell>
          <cell r="O67">
            <v>22.292952565343647</v>
          </cell>
          <cell r="P67">
            <v>-0.16632810522270169</v>
          </cell>
          <cell r="AQ67">
            <v>25</v>
          </cell>
          <cell r="AR67">
            <v>30.47</v>
          </cell>
          <cell r="AS67">
            <v>30.39</v>
          </cell>
          <cell r="AT67">
            <v>5.4699999999999989</v>
          </cell>
          <cell r="AU67">
            <v>-7.9999999999998295E-2</v>
          </cell>
        </row>
        <row r="68">
          <cell r="C68">
            <v>10154</v>
          </cell>
          <cell r="D68">
            <v>10506</v>
          </cell>
          <cell r="E68">
            <v>10586</v>
          </cell>
          <cell r="F68">
            <v>352</v>
          </cell>
          <cell r="G68">
            <v>80</v>
          </cell>
          <cell r="H68">
            <v>3.4666141422099672</v>
          </cell>
          <cell r="I68">
            <v>0.76146963639824872</v>
          </cell>
          <cell r="J68">
            <v>5715.6866</v>
          </cell>
          <cell r="K68">
            <v>5533.5102000000006</v>
          </cell>
          <cell r="L68">
            <v>6363.2446</v>
          </cell>
          <cell r="M68">
            <v>-182.17639999999938</v>
          </cell>
          <cell r="N68">
            <v>829.73439999999937</v>
          </cell>
          <cell r="O68">
            <v>-3.1873056160916735</v>
          </cell>
          <cell r="P68">
            <v>14.9947207109151</v>
          </cell>
          <cell r="AQ68">
            <v>56.29</v>
          </cell>
          <cell r="AR68">
            <v>52.67</v>
          </cell>
          <cell r="AS68">
            <v>60.11</v>
          </cell>
          <cell r="AT68">
            <v>-3.6199999999999974</v>
          </cell>
          <cell r="AU68">
            <v>7.4399999999999977</v>
          </cell>
        </row>
        <row r="69">
          <cell r="C69">
            <v>7377</v>
          </cell>
          <cell r="D69">
            <v>7421</v>
          </cell>
          <cell r="E69">
            <v>7427</v>
          </cell>
          <cell r="F69">
            <v>44</v>
          </cell>
          <cell r="G69">
            <v>6</v>
          </cell>
          <cell r="H69">
            <v>0.59644842076724824</v>
          </cell>
          <cell r="I69">
            <v>8.0851637245649144E-2</v>
          </cell>
          <cell r="J69">
            <v>4331.7743999999993</v>
          </cell>
          <cell r="K69">
            <v>4306.4063000000006</v>
          </cell>
          <cell r="L69">
            <v>4448.0303000000004</v>
          </cell>
          <cell r="M69">
            <v>-25.368099999998776</v>
          </cell>
          <cell r="N69">
            <v>141.6239999999998</v>
          </cell>
          <cell r="O69">
            <v>-0.58562837436776372</v>
          </cell>
          <cell r="P69">
            <v>3.2886817948413194</v>
          </cell>
          <cell r="AQ69">
            <v>58.72</v>
          </cell>
          <cell r="AR69">
            <v>58.03</v>
          </cell>
          <cell r="AS69">
            <v>59.89</v>
          </cell>
          <cell r="AT69">
            <v>-0.68999999999999773</v>
          </cell>
          <cell r="AU69">
            <v>1.8599999999999994</v>
          </cell>
        </row>
        <row r="70">
          <cell r="C70">
            <v>1031</v>
          </cell>
          <cell r="D70">
            <v>1031</v>
          </cell>
          <cell r="E70">
            <v>1031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274.14290000000005</v>
          </cell>
          <cell r="K70">
            <v>323.01229999999998</v>
          </cell>
          <cell r="L70">
            <v>259.29649999999998</v>
          </cell>
          <cell r="M70">
            <v>48.869399999999928</v>
          </cell>
          <cell r="N70">
            <v>-63.715800000000002</v>
          </cell>
          <cell r="O70">
            <v>17.826250470101513</v>
          </cell>
          <cell r="P70">
            <v>-19.725502713054578</v>
          </cell>
          <cell r="AQ70">
            <v>26.59</v>
          </cell>
          <cell r="AR70">
            <v>31.33</v>
          </cell>
          <cell r="AS70">
            <v>25.15</v>
          </cell>
          <cell r="AT70">
            <v>4.7399999999999984</v>
          </cell>
          <cell r="AU70">
            <v>-6.18</v>
          </cell>
        </row>
        <row r="71">
          <cell r="C71">
            <v>3283</v>
          </cell>
          <cell r="D71">
            <v>854</v>
          </cell>
          <cell r="E71">
            <v>3271</v>
          </cell>
          <cell r="F71">
            <v>-2429</v>
          </cell>
          <cell r="G71">
            <v>2417</v>
          </cell>
          <cell r="H71">
            <v>-73.987206823027719</v>
          </cell>
          <cell r="I71">
            <v>283.02107728337239</v>
          </cell>
          <cell r="J71">
            <v>695.01110000000006</v>
          </cell>
          <cell r="K71">
            <v>163.114</v>
          </cell>
          <cell r="L71">
            <v>451.07089999999999</v>
          </cell>
          <cell r="M71">
            <v>-531.89710000000002</v>
          </cell>
          <cell r="N71">
            <v>287.95690000000002</v>
          </cell>
          <cell r="O71">
            <v>-76.530734545102945</v>
          </cell>
          <cell r="P71">
            <v>176.53720710668611</v>
          </cell>
          <cell r="AQ71">
            <v>21.17</v>
          </cell>
          <cell r="AR71">
            <v>19.100000000000001</v>
          </cell>
          <cell r="AS71">
            <v>13.79</v>
          </cell>
          <cell r="AT71">
            <v>-2.0700000000000003</v>
          </cell>
          <cell r="AU71">
            <v>-5.3100000000000023</v>
          </cell>
        </row>
        <row r="72">
          <cell r="C72">
            <v>3676</v>
          </cell>
          <cell r="D72">
            <v>3676</v>
          </cell>
          <cell r="E72">
            <v>3676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1126.694</v>
          </cell>
          <cell r="K72">
            <v>1340.2696000000001</v>
          </cell>
          <cell r="L72">
            <v>1512.3063999999999</v>
          </cell>
          <cell r="M72">
            <v>213.57560000000012</v>
          </cell>
          <cell r="N72">
            <v>172.03679999999986</v>
          </cell>
          <cell r="O72">
            <v>18.955954323001635</v>
          </cell>
          <cell r="P72">
            <v>12.835984640702126</v>
          </cell>
          <cell r="AQ72">
            <v>30.65</v>
          </cell>
          <cell r="AR72">
            <v>36.46</v>
          </cell>
          <cell r="AS72">
            <v>41.14</v>
          </cell>
          <cell r="AT72">
            <v>5.8100000000000023</v>
          </cell>
          <cell r="AU72">
            <v>4.68</v>
          </cell>
        </row>
        <row r="73">
          <cell r="C73">
            <v>827</v>
          </cell>
          <cell r="D73">
            <v>829</v>
          </cell>
          <cell r="F73">
            <v>2</v>
          </cell>
          <cell r="H73">
            <v>0.24183796856105388</v>
          </cell>
          <cell r="J73">
            <v>278.20280000000002</v>
          </cell>
          <cell r="K73">
            <v>282.52319999999997</v>
          </cell>
          <cell r="M73">
            <v>4.3203999999999496</v>
          </cell>
          <cell r="O73">
            <v>1.5529678349750498</v>
          </cell>
          <cell r="AQ73">
            <v>33.64</v>
          </cell>
          <cell r="AR73">
            <v>34.08</v>
          </cell>
          <cell r="AT73">
            <v>0.43999999999999773</v>
          </cell>
        </row>
        <row r="74">
          <cell r="C74">
            <v>6026</v>
          </cell>
          <cell r="D74">
            <v>6046</v>
          </cell>
          <cell r="E74">
            <v>6122</v>
          </cell>
          <cell r="F74">
            <v>20</v>
          </cell>
          <cell r="G74">
            <v>76</v>
          </cell>
          <cell r="H74">
            <v>0.33189512114171205</v>
          </cell>
          <cell r="I74">
            <v>1.257029440952695</v>
          </cell>
          <cell r="J74">
            <v>3089.5302000000001</v>
          </cell>
          <cell r="K74">
            <v>3313.2079999999996</v>
          </cell>
          <cell r="L74">
            <v>3162.6251999999995</v>
          </cell>
          <cell r="M74">
            <v>223.67779999999948</v>
          </cell>
          <cell r="N74">
            <v>-150.58280000000013</v>
          </cell>
          <cell r="O74">
            <v>7.2398644946082502</v>
          </cell>
          <cell r="P74">
            <v>-4.5449244357734342</v>
          </cell>
          <cell r="AQ74">
            <v>51.27</v>
          </cell>
          <cell r="AR74">
            <v>54.8</v>
          </cell>
          <cell r="AS74">
            <v>51.66</v>
          </cell>
          <cell r="AT74">
            <v>3.529999999999994</v>
          </cell>
          <cell r="AU74">
            <v>-3.1400000000000006</v>
          </cell>
        </row>
        <row r="75">
          <cell r="C75">
            <v>2805</v>
          </cell>
          <cell r="D75">
            <v>3024</v>
          </cell>
          <cell r="E75">
            <v>3102</v>
          </cell>
          <cell r="F75">
            <v>219</v>
          </cell>
          <cell r="G75">
            <v>78</v>
          </cell>
          <cell r="H75">
            <v>7.8074866310160473</v>
          </cell>
          <cell r="I75">
            <v>2.5793650793650702</v>
          </cell>
          <cell r="J75">
            <v>845.70749999999998</v>
          </cell>
          <cell r="K75">
            <v>972.51839999999982</v>
          </cell>
          <cell r="L75">
            <v>1121.9934000000001</v>
          </cell>
          <cell r="M75">
            <v>126.81089999999983</v>
          </cell>
          <cell r="N75">
            <v>149.47500000000025</v>
          </cell>
          <cell r="O75">
            <v>14.994652406417085</v>
          </cell>
          <cell r="P75">
            <v>15.36988914554216</v>
          </cell>
          <cell r="AQ75">
            <v>30.15</v>
          </cell>
          <cell r="AR75">
            <v>32.159999999999997</v>
          </cell>
          <cell r="AS75">
            <v>36.17</v>
          </cell>
          <cell r="AT75">
            <v>2.009999999999998</v>
          </cell>
          <cell r="AU75">
            <v>4.0100000000000051</v>
          </cell>
        </row>
        <row r="76">
          <cell r="C76">
            <v>884</v>
          </cell>
          <cell r="D76">
            <v>844</v>
          </cell>
          <cell r="E76">
            <v>883</v>
          </cell>
          <cell r="F76">
            <v>-40</v>
          </cell>
          <cell r="G76">
            <v>39</v>
          </cell>
          <cell r="H76">
            <v>-4.5248868778280489</v>
          </cell>
          <cell r="I76">
            <v>4.6208530805687209</v>
          </cell>
          <cell r="J76">
            <v>235.40919999999997</v>
          </cell>
          <cell r="K76">
            <v>121.8736</v>
          </cell>
          <cell r="L76">
            <v>200.79419999999999</v>
          </cell>
          <cell r="M76">
            <v>-113.53559999999997</v>
          </cell>
          <cell r="N76">
            <v>78.920599999999993</v>
          </cell>
          <cell r="O76">
            <v>-48.22904117596083</v>
          </cell>
          <cell r="P76">
            <v>64.756107967599206</v>
          </cell>
          <cell r="AQ76">
            <v>26.63</v>
          </cell>
          <cell r="AR76">
            <v>14.44</v>
          </cell>
          <cell r="AS76">
            <v>22.74</v>
          </cell>
          <cell r="AT76">
            <v>-12.19</v>
          </cell>
          <cell r="AU76">
            <v>8.2999999999999989</v>
          </cell>
        </row>
        <row r="77">
          <cell r="C77">
            <v>560</v>
          </cell>
          <cell r="D77">
            <v>571</v>
          </cell>
          <cell r="F77">
            <v>11</v>
          </cell>
          <cell r="H77">
            <v>1.9642857142857073</v>
          </cell>
          <cell r="J77">
            <v>160.55199999999999</v>
          </cell>
          <cell r="K77">
            <v>171.5284</v>
          </cell>
          <cell r="M77">
            <v>10.976400000000012</v>
          </cell>
          <cell r="O77">
            <v>6.8366635108874529</v>
          </cell>
          <cell r="AQ77">
            <v>28.67</v>
          </cell>
          <cell r="AR77">
            <v>30.04</v>
          </cell>
          <cell r="AT77">
            <v>1.3699999999999974</v>
          </cell>
        </row>
        <row r="78">
          <cell r="C78">
            <v>681</v>
          </cell>
          <cell r="D78">
            <v>685</v>
          </cell>
          <cell r="E78">
            <v>676</v>
          </cell>
          <cell r="F78">
            <v>4</v>
          </cell>
          <cell r="G78">
            <v>-9</v>
          </cell>
          <cell r="H78">
            <v>0.58737151248164921</v>
          </cell>
          <cell r="I78">
            <v>-1.3138686131386912</v>
          </cell>
          <cell r="J78">
            <v>180.39689999999999</v>
          </cell>
          <cell r="K78">
            <v>213.58300000000003</v>
          </cell>
          <cell r="L78">
            <v>297.77799999999996</v>
          </cell>
          <cell r="M78">
            <v>33.186100000000039</v>
          </cell>
          <cell r="N78">
            <v>84.194999999999936</v>
          </cell>
          <cell r="O78">
            <v>18.396158692305708</v>
          </cell>
          <cell r="P78">
            <v>39.420272212676075</v>
          </cell>
          <cell r="AQ78">
            <v>26.49</v>
          </cell>
          <cell r="AR78">
            <v>31.18</v>
          </cell>
          <cell r="AS78">
            <v>44.05</v>
          </cell>
          <cell r="AT78">
            <v>4.6900000000000013</v>
          </cell>
          <cell r="AU78">
            <v>12.869999999999997</v>
          </cell>
        </row>
        <row r="79">
          <cell r="C79">
            <v>3631</v>
          </cell>
          <cell r="D79">
            <v>3631</v>
          </cell>
          <cell r="E79">
            <v>3461</v>
          </cell>
          <cell r="F79">
            <v>0</v>
          </cell>
          <cell r="G79">
            <v>-170</v>
          </cell>
          <cell r="H79">
            <v>0</v>
          </cell>
          <cell r="I79">
            <v>-4.6819058110713296</v>
          </cell>
          <cell r="J79">
            <v>1966.9127000000003</v>
          </cell>
          <cell r="K79">
            <v>2002.4965</v>
          </cell>
          <cell r="L79">
            <v>1870.3244</v>
          </cell>
          <cell r="M79">
            <v>35.583799999999655</v>
          </cell>
          <cell r="N79">
            <v>-132.1721</v>
          </cell>
          <cell r="O79">
            <v>1.8091194388037524</v>
          </cell>
          <cell r="P79">
            <v>-6.6003660930243786</v>
          </cell>
          <cell r="AQ79">
            <v>54.17</v>
          </cell>
          <cell r="AR79">
            <v>55.15</v>
          </cell>
          <cell r="AS79">
            <v>54.04</v>
          </cell>
          <cell r="AT79">
            <v>0.97999999999999687</v>
          </cell>
          <cell r="AU79">
            <v>-1.1099999999999994</v>
          </cell>
        </row>
        <row r="80">
          <cell r="C80">
            <v>4186</v>
          </cell>
          <cell r="D80">
            <v>4173</v>
          </cell>
          <cell r="E80">
            <v>4306</v>
          </cell>
          <cell r="F80">
            <v>-13</v>
          </cell>
          <cell r="G80">
            <v>133</v>
          </cell>
          <cell r="H80">
            <v>-0.31055900621117516</v>
          </cell>
          <cell r="I80">
            <v>3.1871555236041127</v>
          </cell>
          <cell r="J80">
            <v>1547.9827999999998</v>
          </cell>
          <cell r="K80">
            <v>2030.5817999999999</v>
          </cell>
          <cell r="L80">
            <v>1695.7028000000003</v>
          </cell>
          <cell r="M80">
            <v>482.59900000000016</v>
          </cell>
          <cell r="N80">
            <v>-334.87899999999968</v>
          </cell>
          <cell r="O80">
            <v>31.175992394747553</v>
          </cell>
          <cell r="P80">
            <v>-16.491775903832075</v>
          </cell>
          <cell r="AQ80">
            <v>36.979999999999997</v>
          </cell>
          <cell r="AR80">
            <v>48.66</v>
          </cell>
          <cell r="AS80">
            <v>39.380000000000003</v>
          </cell>
          <cell r="AT80">
            <v>11.68</v>
          </cell>
          <cell r="AU80">
            <v>-9.279999999999994</v>
          </cell>
        </row>
        <row r="81">
          <cell r="C81">
            <v>1221</v>
          </cell>
          <cell r="D81">
            <v>1291</v>
          </cell>
          <cell r="E81">
            <v>1291</v>
          </cell>
          <cell r="F81">
            <v>70</v>
          </cell>
          <cell r="G81">
            <v>0</v>
          </cell>
          <cell r="H81">
            <v>5.7330057330057249</v>
          </cell>
          <cell r="I81">
            <v>0</v>
          </cell>
          <cell r="J81">
            <v>216.11699999999999</v>
          </cell>
          <cell r="K81">
            <v>179.31989999999999</v>
          </cell>
          <cell r="L81">
            <v>327.91399999999999</v>
          </cell>
          <cell r="M81">
            <v>-36.7971</v>
          </cell>
          <cell r="N81">
            <v>148.5941</v>
          </cell>
          <cell r="O81">
            <v>-17.026471772234487</v>
          </cell>
          <cell r="P81">
            <v>82.865370770338373</v>
          </cell>
          <cell r="AQ81">
            <v>17.7</v>
          </cell>
          <cell r="AR81">
            <v>13.89</v>
          </cell>
          <cell r="AS81">
            <v>25.4</v>
          </cell>
          <cell r="AT81">
            <v>-3.8099999999999987</v>
          </cell>
          <cell r="AU81">
            <v>11.509999999999998</v>
          </cell>
        </row>
        <row r="82">
          <cell r="C82">
            <v>5189</v>
          </cell>
          <cell r="D82">
            <v>5219</v>
          </cell>
          <cell r="E82">
            <v>5098</v>
          </cell>
          <cell r="F82">
            <v>30</v>
          </cell>
          <cell r="G82">
            <v>-121</v>
          </cell>
          <cell r="H82">
            <v>0.57814607824242525</v>
          </cell>
          <cell r="I82">
            <v>-2.3184518106917018</v>
          </cell>
          <cell r="J82">
            <v>3599.0904</v>
          </cell>
          <cell r="K82">
            <v>3486.2919999999995</v>
          </cell>
          <cell r="L82">
            <v>2197.7478000000001</v>
          </cell>
          <cell r="M82">
            <v>-112.79840000000058</v>
          </cell>
          <cell r="N82">
            <v>-1288.5441999999994</v>
          </cell>
          <cell r="O82">
            <v>-3.1340807666292769</v>
          </cell>
          <cell r="P82">
            <v>-36.960306250882013</v>
          </cell>
          <cell r="AQ82">
            <v>69.36</v>
          </cell>
          <cell r="AR82">
            <v>66.8</v>
          </cell>
          <cell r="AS82">
            <v>43.11</v>
          </cell>
          <cell r="AT82">
            <v>-2.5600000000000023</v>
          </cell>
          <cell r="AU82">
            <v>-23.689999999999998</v>
          </cell>
        </row>
        <row r="83">
          <cell r="C83">
            <v>3126</v>
          </cell>
          <cell r="D83">
            <v>3131</v>
          </cell>
          <cell r="E83">
            <v>3196</v>
          </cell>
          <cell r="F83">
            <v>5</v>
          </cell>
          <cell r="G83">
            <v>65</v>
          </cell>
          <cell r="H83">
            <v>0.15994881637875213</v>
          </cell>
          <cell r="I83">
            <v>2.0760140530182047</v>
          </cell>
          <cell r="J83">
            <v>1445.4624000000001</v>
          </cell>
          <cell r="K83">
            <v>1427.7360000000001</v>
          </cell>
          <cell r="L83">
            <v>1905.1355999999998</v>
          </cell>
          <cell r="M83">
            <v>-17.726400000000012</v>
          </cell>
          <cell r="N83">
            <v>477.39959999999974</v>
          </cell>
          <cell r="O83">
            <v>-1.2263480530520954</v>
          </cell>
          <cell r="P83">
            <v>33.437526265359963</v>
          </cell>
          <cell r="AQ83">
            <v>46.24</v>
          </cell>
          <cell r="AR83">
            <v>45.6</v>
          </cell>
          <cell r="AS83">
            <v>59.61</v>
          </cell>
          <cell r="AT83">
            <v>-0.64000000000000057</v>
          </cell>
          <cell r="AU83">
            <v>14.009999999999998</v>
          </cell>
        </row>
        <row r="84">
          <cell r="C84">
            <v>2983</v>
          </cell>
          <cell r="D84">
            <v>3078</v>
          </cell>
          <cell r="E84">
            <v>3007</v>
          </cell>
          <cell r="F84">
            <v>95</v>
          </cell>
          <cell r="G84">
            <v>-71</v>
          </cell>
          <cell r="H84">
            <v>3.1847133757961776</v>
          </cell>
          <cell r="I84">
            <v>-2.3066926575698532</v>
          </cell>
          <cell r="J84">
            <v>816.44709999999998</v>
          </cell>
          <cell r="K84">
            <v>1318.3073999999999</v>
          </cell>
          <cell r="L84">
            <v>796.85500000000002</v>
          </cell>
          <cell r="M84">
            <v>501.86029999999994</v>
          </cell>
          <cell r="N84">
            <v>-521.4523999999999</v>
          </cell>
          <cell r="O84">
            <v>61.468807960736214</v>
          </cell>
          <cell r="P84">
            <v>-39.554689596675253</v>
          </cell>
          <cell r="AQ84">
            <v>27.37</v>
          </cell>
          <cell r="AR84">
            <v>42.83</v>
          </cell>
          <cell r="AS84">
            <v>26.5</v>
          </cell>
          <cell r="AT84">
            <v>15.459999999999997</v>
          </cell>
          <cell r="AU84">
            <v>-16.329999999999998</v>
          </cell>
        </row>
        <row r="85">
          <cell r="C85">
            <v>15425</v>
          </cell>
          <cell r="D85">
            <v>15584</v>
          </cell>
          <cell r="E85">
            <v>15824</v>
          </cell>
          <cell r="F85">
            <v>159</v>
          </cell>
          <cell r="G85">
            <v>240</v>
          </cell>
          <cell r="H85">
            <v>1.0307941653160402</v>
          </cell>
          <cell r="I85">
            <v>1.5400410677617993</v>
          </cell>
          <cell r="J85">
            <v>11041.8714</v>
          </cell>
          <cell r="K85">
            <v>10361.0203</v>
          </cell>
          <cell r="L85">
            <v>10391.972400000002</v>
          </cell>
          <cell r="M85">
            <v>-680.85109999999986</v>
          </cell>
          <cell r="N85">
            <v>30.952100000002247</v>
          </cell>
          <cell r="O85">
            <v>-6.1660843106721934</v>
          </cell>
          <cell r="P85">
            <v>0.29873602313086334</v>
          </cell>
          <cell r="AQ85">
            <v>71.584255429497574</v>
          </cell>
          <cell r="AR85">
            <v>66.484986524640661</v>
          </cell>
          <cell r="AS85">
            <v>65.67222194135492</v>
          </cell>
          <cell r="AT85">
            <v>-5.0992689048569133</v>
          </cell>
          <cell r="AU85">
            <v>-0.81276458328574108</v>
          </cell>
        </row>
        <row r="86">
          <cell r="C86">
            <v>4542</v>
          </cell>
          <cell r="D86">
            <v>4540</v>
          </cell>
          <cell r="E86">
            <v>4540</v>
          </cell>
          <cell r="F86">
            <v>-2</v>
          </cell>
          <cell r="G86">
            <v>0</v>
          </cell>
          <cell r="H86">
            <v>-4.4033465433734875E-2</v>
          </cell>
          <cell r="I86">
            <v>0</v>
          </cell>
          <cell r="J86">
            <v>3552.2981999999997</v>
          </cell>
          <cell r="K86">
            <v>2965.5279999999993</v>
          </cell>
          <cell r="L86">
            <v>3306.9360000000001</v>
          </cell>
          <cell r="M86">
            <v>-586.77020000000039</v>
          </cell>
          <cell r="N86">
            <v>341.40800000000081</v>
          </cell>
          <cell r="O86">
            <v>-16.518044571821157</v>
          </cell>
          <cell r="P86">
            <v>11.512553582363783</v>
          </cell>
          <cell r="AQ86">
            <v>78.209999999999994</v>
          </cell>
          <cell r="AR86">
            <v>65.319999999999993</v>
          </cell>
          <cell r="AS86">
            <v>72.84</v>
          </cell>
          <cell r="AT86">
            <v>-12.89</v>
          </cell>
          <cell r="AU86">
            <v>7.5200000000000102</v>
          </cell>
        </row>
        <row r="87">
          <cell r="C87">
            <v>2784</v>
          </cell>
          <cell r="D87">
            <v>2839</v>
          </cell>
          <cell r="E87">
            <v>2839</v>
          </cell>
          <cell r="F87">
            <v>55</v>
          </cell>
          <cell r="G87">
            <v>0</v>
          </cell>
          <cell r="H87">
            <v>1.9755747126436685</v>
          </cell>
          <cell r="I87">
            <v>0</v>
          </cell>
          <cell r="J87">
            <v>1989.1680000000001</v>
          </cell>
          <cell r="K87">
            <v>1586.1493</v>
          </cell>
          <cell r="L87">
            <v>1431.9915999999998</v>
          </cell>
          <cell r="M87">
            <v>-403.01870000000008</v>
          </cell>
          <cell r="N87">
            <v>-154.1577000000002</v>
          </cell>
          <cell r="O87">
            <v>-20.260666771233005</v>
          </cell>
          <cell r="P87">
            <v>-9.7189905136925159</v>
          </cell>
          <cell r="AQ87">
            <v>71.45</v>
          </cell>
          <cell r="AR87">
            <v>55.87</v>
          </cell>
          <cell r="AS87">
            <v>50.44</v>
          </cell>
          <cell r="AT87">
            <v>-15.580000000000005</v>
          </cell>
          <cell r="AU87">
            <v>-5.43</v>
          </cell>
        </row>
        <row r="88">
          <cell r="C88">
            <v>1145</v>
          </cell>
          <cell r="D88">
            <v>1258</v>
          </cell>
          <cell r="E88">
            <v>1258</v>
          </cell>
          <cell r="F88">
            <v>113</v>
          </cell>
          <cell r="G88">
            <v>0</v>
          </cell>
          <cell r="H88">
            <v>9.8689956331877724</v>
          </cell>
          <cell r="I88">
            <v>0</v>
          </cell>
          <cell r="J88">
            <v>576.39300000000003</v>
          </cell>
          <cell r="K88">
            <v>841.60200000000009</v>
          </cell>
          <cell r="L88">
            <v>590.63100000000009</v>
          </cell>
          <cell r="M88">
            <v>265.20900000000006</v>
          </cell>
          <cell r="N88">
            <v>-250.971</v>
          </cell>
          <cell r="O88">
            <v>46.011835674617842</v>
          </cell>
          <cell r="P88">
            <v>-29.820627802690581</v>
          </cell>
          <cell r="AQ88">
            <v>50.34</v>
          </cell>
          <cell r="AR88">
            <v>66.900000000000006</v>
          </cell>
          <cell r="AS88">
            <v>46.95</v>
          </cell>
          <cell r="AT88">
            <v>16.560000000000002</v>
          </cell>
          <cell r="AU88">
            <v>-19.950000000000003</v>
          </cell>
        </row>
        <row r="89">
          <cell r="C89">
            <v>600</v>
          </cell>
          <cell r="D89">
            <v>601</v>
          </cell>
          <cell r="E89">
            <v>678</v>
          </cell>
          <cell r="F89">
            <v>1</v>
          </cell>
          <cell r="G89">
            <v>77</v>
          </cell>
          <cell r="H89">
            <v>0.16666666666667052</v>
          </cell>
          <cell r="I89">
            <v>12.81198003327788</v>
          </cell>
          <cell r="J89">
            <v>353.58000000000004</v>
          </cell>
          <cell r="K89">
            <v>445.58140000000003</v>
          </cell>
          <cell r="L89">
            <v>494.39760000000007</v>
          </cell>
          <cell r="M89">
            <v>92.00139999999999</v>
          </cell>
          <cell r="N89">
            <v>48.816200000000038</v>
          </cell>
          <cell r="O89">
            <v>26.01996719271451</v>
          </cell>
          <cell r="P89">
            <v>10.955618883553054</v>
          </cell>
          <cell r="AQ89">
            <v>58.93</v>
          </cell>
          <cell r="AR89">
            <v>74.14</v>
          </cell>
          <cell r="AS89">
            <v>72.92</v>
          </cell>
          <cell r="AT89">
            <v>15.21</v>
          </cell>
          <cell r="AU89">
            <v>-1.2199999999999989</v>
          </cell>
        </row>
        <row r="90">
          <cell r="C90">
            <v>6354</v>
          </cell>
          <cell r="D90">
            <v>6346</v>
          </cell>
          <cell r="E90">
            <v>6509</v>
          </cell>
          <cell r="F90">
            <v>-8</v>
          </cell>
          <cell r="G90">
            <v>163</v>
          </cell>
          <cell r="H90">
            <v>-0.12590494176896172</v>
          </cell>
          <cell r="I90">
            <v>2.568547116293729</v>
          </cell>
          <cell r="J90">
            <v>4570.4322000000002</v>
          </cell>
          <cell r="K90">
            <v>4522.1596</v>
          </cell>
          <cell r="L90">
            <v>4568.0162000000009</v>
          </cell>
          <cell r="M90">
            <v>-48.272600000000239</v>
          </cell>
          <cell r="N90">
            <v>45.856600000000981</v>
          </cell>
          <cell r="O90">
            <v>-1.0561933289372605</v>
          </cell>
          <cell r="P90">
            <v>1.0140420519435311</v>
          </cell>
          <cell r="AQ90">
            <v>71.930000000000007</v>
          </cell>
          <cell r="AR90">
            <v>71.260000000000005</v>
          </cell>
          <cell r="AS90">
            <v>70.180000000000007</v>
          </cell>
          <cell r="AT90">
            <v>-0.67000000000000171</v>
          </cell>
          <cell r="AU90">
            <v>-1.0799999999999983</v>
          </cell>
        </row>
      </sheetData>
      <sheetData sheetId="4">
        <row r="10">
          <cell r="C10">
            <v>442227.70903010038</v>
          </cell>
          <cell r="D10">
            <v>445906.93394648825</v>
          </cell>
          <cell r="E10">
            <v>442884.21739130432</v>
          </cell>
          <cell r="F10">
            <v>3679.2249163878732</v>
          </cell>
          <cell r="G10">
            <v>-3022.716555183928</v>
          </cell>
          <cell r="H10">
            <v>0.83197521124518392</v>
          </cell>
          <cell r="I10">
            <v>-0.67788059011135715</v>
          </cell>
          <cell r="J10">
            <v>263796.10595242726</v>
          </cell>
          <cell r="K10">
            <v>269072.74513907265</v>
          </cell>
          <cell r="L10">
            <v>262568.03108998109</v>
          </cell>
          <cell r="M10">
            <v>5276.6391866453923</v>
          </cell>
          <cell r="N10">
            <v>-6504.7140490915626</v>
          </cell>
          <cell r="O10">
            <v>2.000271826452571</v>
          </cell>
          <cell r="P10">
            <v>-2.4174555641930717</v>
          </cell>
          <cell r="AQ10">
            <v>59.651645649022846</v>
          </cell>
          <cell r="AR10">
            <v>60.342803543701592</v>
          </cell>
          <cell r="AS10">
            <v>59.285930900082782</v>
          </cell>
          <cell r="AT10">
            <v>0.69115789467874578</v>
          </cell>
          <cell r="AU10">
            <v>-1.0568726436188101</v>
          </cell>
        </row>
        <row r="12">
          <cell r="C12">
            <v>206381.23076923078</v>
          </cell>
          <cell r="D12">
            <v>207488.6295986622</v>
          </cell>
          <cell r="E12">
            <v>204212.60869565219</v>
          </cell>
          <cell r="F12">
            <v>1107.3988294314186</v>
          </cell>
          <cell r="G12">
            <v>-3276.0209030100086</v>
          </cell>
          <cell r="H12">
            <v>0.53657923509027317</v>
          </cell>
          <cell r="I12">
            <v>-1.5788917731765384</v>
          </cell>
          <cell r="J12">
            <v>142200.84175261628</v>
          </cell>
          <cell r="K12">
            <v>143617.18778481931</v>
          </cell>
          <cell r="L12">
            <v>140019.60960604914</v>
          </cell>
          <cell r="M12">
            <v>1416.3460322030296</v>
          </cell>
          <cell r="N12">
            <v>-3597.5781787701708</v>
          </cell>
          <cell r="O12">
            <v>0.9960180367054372</v>
          </cell>
          <cell r="P12">
            <v>-2.5049774572667438</v>
          </cell>
          <cell r="AQ12">
            <v>68.902022350870141</v>
          </cell>
          <cell r="AR12">
            <v>69.216895433071628</v>
          </cell>
          <cell r="AS12">
            <v>68.565604494444827</v>
          </cell>
          <cell r="AT12">
            <v>0.31487308220148691</v>
          </cell>
          <cell r="AU12">
            <v>-0.65129093862680065</v>
          </cell>
        </row>
        <row r="13">
          <cell r="C13">
            <v>68825.317725752509</v>
          </cell>
          <cell r="D13">
            <v>68978.54264214047</v>
          </cell>
          <cell r="E13">
            <v>69812.565217391311</v>
          </cell>
          <cell r="F13">
            <v>153.22491638796055</v>
          </cell>
          <cell r="G13">
            <v>834.02257525084133</v>
          </cell>
          <cell r="H13">
            <v>0.22262870910165766</v>
          </cell>
          <cell r="I13">
            <v>1.2091043726129902</v>
          </cell>
          <cell r="J13">
            <v>50277.131534090775</v>
          </cell>
          <cell r="K13">
            <v>51571.495659299471</v>
          </cell>
          <cell r="L13">
            <v>51742.719015500945</v>
          </cell>
          <cell r="M13">
            <v>1294.3641252086964</v>
          </cell>
          <cell r="N13">
            <v>171.22335620147351</v>
          </cell>
          <cell r="O13">
            <v>2.5744589751128588</v>
          </cell>
          <cell r="P13">
            <v>0.33201161613121144</v>
          </cell>
          <cell r="AQ13">
            <v>73.050344256207438</v>
          </cell>
          <cell r="AR13">
            <v>74.764548052068207</v>
          </cell>
          <cell r="AS13">
            <v>74.116627650592463</v>
          </cell>
          <cell r="AT13">
            <v>1.7142037958607688</v>
          </cell>
          <cell r="AU13">
            <v>-0.64792040147574426</v>
          </cell>
        </row>
        <row r="14">
          <cell r="C14">
            <v>4346.347826086957</v>
          </cell>
          <cell r="D14">
            <v>4342.652173913043</v>
          </cell>
          <cell r="E14">
            <v>4414.782608695652</v>
          </cell>
          <cell r="F14">
            <v>-3.6956521739139134</v>
          </cell>
          <cell r="G14">
            <v>72.130434782608972</v>
          </cell>
          <cell r="H14">
            <v>-8.5028909829365507E-2</v>
          </cell>
          <cell r="I14">
            <v>1.6609765621089068</v>
          </cell>
          <cell r="J14">
            <v>2961.0155965973545</v>
          </cell>
          <cell r="K14">
            <v>3104.3354659735346</v>
          </cell>
          <cell r="L14">
            <v>3139.2943289224945</v>
          </cell>
          <cell r="M14">
            <v>143.31986937618012</v>
          </cell>
          <cell r="N14">
            <v>34.958862948959904</v>
          </cell>
          <cell r="O14">
            <v>4.8402267634414242</v>
          </cell>
          <cell r="P14">
            <v>1.1261303210346352</v>
          </cell>
          <cell r="AQ14">
            <v>68.126521739130453</v>
          </cell>
          <cell r="AR14">
            <v>71.484782608695653</v>
          </cell>
          <cell r="AS14">
            <v>71.108695652173907</v>
          </cell>
          <cell r="AT14">
            <v>3.3582608695651999</v>
          </cell>
          <cell r="AU14">
            <v>-0.37608695652174617</v>
          </cell>
        </row>
        <row r="15">
          <cell r="C15">
            <v>35036</v>
          </cell>
          <cell r="D15">
            <v>35449.913043478264</v>
          </cell>
          <cell r="E15">
            <v>35555.478260869568</v>
          </cell>
          <cell r="F15">
            <v>413.91304347826372</v>
          </cell>
          <cell r="G15">
            <v>105.56521739130403</v>
          </cell>
          <cell r="H15">
            <v>1.1813935480028182</v>
          </cell>
          <cell r="I15">
            <v>0.29778695722562087</v>
          </cell>
          <cell r="J15">
            <v>26945.273617391304</v>
          </cell>
          <cell r="K15">
            <v>27617.948341776941</v>
          </cell>
          <cell r="L15">
            <v>26645.275408695652</v>
          </cell>
          <cell r="M15">
            <v>672.67472438563709</v>
          </cell>
          <cell r="N15">
            <v>-972.67293308128865</v>
          </cell>
          <cell r="O15">
            <v>2.4964479260343175</v>
          </cell>
          <cell r="P15">
            <v>-3.5218870027718618</v>
          </cell>
          <cell r="AQ15">
            <v>76.907391304347826</v>
          </cell>
          <cell r="AR15">
            <v>77.906956521739133</v>
          </cell>
          <cell r="AS15">
            <v>74.94</v>
          </cell>
          <cell r="AT15">
            <v>0.99956521739130721</v>
          </cell>
          <cell r="AU15">
            <v>-2.9669565217391352</v>
          </cell>
        </row>
        <row r="16">
          <cell r="C16">
            <v>6226.2307692307695</v>
          </cell>
          <cell r="D16">
            <v>6291.6730769230771</v>
          </cell>
          <cell r="E16">
            <v>6808.04347826087</v>
          </cell>
          <cell r="F16">
            <v>65.442307692307622</v>
          </cell>
          <cell r="G16">
            <v>516.37040133779283</v>
          </cell>
          <cell r="H16">
            <v>1.0510742392606964</v>
          </cell>
          <cell r="I16">
            <v>8.2072033149936274</v>
          </cell>
          <cell r="J16">
            <v>2776.5397174556219</v>
          </cell>
          <cell r="K16">
            <v>3565.09185343935</v>
          </cell>
          <cell r="L16">
            <v>4433.8123156899819</v>
          </cell>
          <cell r="M16">
            <v>788.55213598372802</v>
          </cell>
          <cell r="N16">
            <v>868.72046225063195</v>
          </cell>
          <cell r="O16">
            <v>28.400535062626254</v>
          </cell>
          <cell r="P16">
            <v>24.367407572193443</v>
          </cell>
          <cell r="AQ16">
            <v>44.594230769230776</v>
          </cell>
          <cell r="AR16">
            <v>56.663653846153856</v>
          </cell>
          <cell r="AS16">
            <v>65.126086956521746</v>
          </cell>
          <cell r="AT16">
            <v>12.06942307692308</v>
          </cell>
          <cell r="AU16">
            <v>8.4624331103678898</v>
          </cell>
        </row>
        <row r="17">
          <cell r="C17">
            <v>909.26086956521738</v>
          </cell>
          <cell r="J17">
            <v>489.7041844990548</v>
          </cell>
          <cell r="AQ17">
            <v>53.857391304347829</v>
          </cell>
        </row>
        <row r="18">
          <cell r="C18">
            <v>22307.478260869564</v>
          </cell>
          <cell r="D18">
            <v>22120.565217391304</v>
          </cell>
          <cell r="E18">
            <v>22366.521739130436</v>
          </cell>
          <cell r="F18">
            <v>-186.91304347826008</v>
          </cell>
          <cell r="G18">
            <v>245.95652173913186</v>
          </cell>
          <cell r="H18">
            <v>-0.83789409673495907</v>
          </cell>
          <cell r="I18">
            <v>1.1118907646435749</v>
          </cell>
          <cell r="J18">
            <v>17104.598418147445</v>
          </cell>
          <cell r="K18">
            <v>16931.850028355384</v>
          </cell>
          <cell r="L18">
            <v>17142.869209829867</v>
          </cell>
          <cell r="M18">
            <v>-172.74838979206106</v>
          </cell>
          <cell r="N18">
            <v>211.01918147448305</v>
          </cell>
          <cell r="O18">
            <v>-1.0099529118952066</v>
          </cell>
          <cell r="P18">
            <v>1.246285439104966</v>
          </cell>
          <cell r="AQ18">
            <v>76.676521739130436</v>
          </cell>
          <cell r="AR18">
            <v>76.543478260869563</v>
          </cell>
          <cell r="AS18">
            <v>76.645217391304342</v>
          </cell>
          <cell r="AT18">
            <v>-0.13304347826087337</v>
          </cell>
          <cell r="AU18">
            <v>0.10173913043477967</v>
          </cell>
        </row>
        <row r="19">
          <cell r="C19">
            <v>9144.434782608696</v>
          </cell>
          <cell r="D19">
            <v>9123.0869565217399</v>
          </cell>
          <cell r="E19">
            <v>9391.95652173913</v>
          </cell>
          <cell r="F19">
            <v>-21.347826086956047</v>
          </cell>
          <cell r="G19">
            <v>268.86956521739012</v>
          </cell>
          <cell r="H19">
            <v>-0.23345156474358086</v>
          </cell>
          <cell r="I19">
            <v>2.9471336456481589</v>
          </cell>
          <cell r="J19">
            <v>7397.4899134215493</v>
          </cell>
          <cell r="K19">
            <v>7246.6662975425343</v>
          </cell>
          <cell r="L19">
            <v>7518.4245340264661</v>
          </cell>
          <cell r="M19">
            <v>-150.82361587901505</v>
          </cell>
          <cell r="N19">
            <v>271.7582364839318</v>
          </cell>
          <cell r="O19">
            <v>-2.0388485505788978</v>
          </cell>
          <cell r="P19">
            <v>3.7501138499518083</v>
          </cell>
          <cell r="AQ19">
            <v>80.896086956521728</v>
          </cell>
          <cell r="AR19">
            <v>79.432173913043485</v>
          </cell>
          <cell r="AS19">
            <v>80.051739130434797</v>
          </cell>
          <cell r="AT19">
            <v>-1.463913043478243</v>
          </cell>
          <cell r="AU19">
            <v>0.61956521739131176</v>
          </cell>
        </row>
        <row r="20">
          <cell r="C20">
            <v>3547.0434782608695</v>
          </cell>
          <cell r="D20">
            <v>3639</v>
          </cell>
          <cell r="E20">
            <v>3337.9565217391305</v>
          </cell>
          <cell r="F20">
            <v>91.956521739130494</v>
          </cell>
          <cell r="G20">
            <v>-301.04347826086951</v>
          </cell>
          <cell r="H20">
            <v>2.59248363609621</v>
          </cell>
          <cell r="I20">
            <v>-8.2726979461629426</v>
          </cell>
          <cell r="J20">
            <v>2437.3586370510393</v>
          </cell>
          <cell r="K20">
            <v>2646.5023043478259</v>
          </cell>
          <cell r="L20">
            <v>2332.2011960302457</v>
          </cell>
          <cell r="M20">
            <v>209.14366729678659</v>
          </cell>
          <cell r="N20">
            <v>-314.3011083175802</v>
          </cell>
          <cell r="O20">
            <v>8.5807506584188786</v>
          </cell>
          <cell r="P20">
            <v>-11.876094262273195</v>
          </cell>
          <cell r="AQ20">
            <v>68.715217391304336</v>
          </cell>
          <cell r="AR20">
            <v>72.726086956521726</v>
          </cell>
          <cell r="AS20">
            <v>69.869130434782605</v>
          </cell>
          <cell r="AT20">
            <v>4.0108695652173907</v>
          </cell>
          <cell r="AU20">
            <v>-2.8569565217391215</v>
          </cell>
        </row>
        <row r="21">
          <cell r="C21">
            <v>4020</v>
          </cell>
          <cell r="D21">
            <v>4020.521739130435</v>
          </cell>
          <cell r="E21">
            <v>4028.4347826086955</v>
          </cell>
          <cell r="F21">
            <v>0.52173913043498032</v>
          </cell>
          <cell r="G21">
            <v>7.9130434782605334</v>
          </cell>
          <cell r="H21">
            <v>1.2978585334200154E-2</v>
          </cell>
          <cell r="I21">
            <v>0.196816333592853</v>
          </cell>
          <cell r="J21">
            <v>2724.8084347826093</v>
          </cell>
          <cell r="K21">
            <v>2695.1829686200376</v>
          </cell>
          <cell r="L21">
            <v>2797.1524487712663</v>
          </cell>
          <cell r="M21">
            <v>-29.625466162571684</v>
          </cell>
          <cell r="N21">
            <v>101.96948015122871</v>
          </cell>
          <cell r="O21">
            <v>-1.0872495029154328</v>
          </cell>
          <cell r="P21">
            <v>3.7833973180469549</v>
          </cell>
          <cell r="AQ21">
            <v>67.781304347826094</v>
          </cell>
          <cell r="AR21">
            <v>67.035652173913036</v>
          </cell>
          <cell r="AS21">
            <v>69.435217391304349</v>
          </cell>
          <cell r="AT21">
            <v>-0.74565217391305794</v>
          </cell>
          <cell r="AU21">
            <v>2.3995652173913129</v>
          </cell>
        </row>
        <row r="22">
          <cell r="C22">
            <v>67738.086956521744</v>
          </cell>
          <cell r="D22">
            <v>63588.260869565216</v>
          </cell>
          <cell r="E22">
            <v>61629.739130434791</v>
          </cell>
          <cell r="F22">
            <v>-4149.8260869565274</v>
          </cell>
          <cell r="G22">
            <v>-1958.521739130425</v>
          </cell>
          <cell r="H22">
            <v>-6.1262817912471128</v>
          </cell>
          <cell r="I22">
            <v>-3.0800051964745889</v>
          </cell>
          <cell r="J22">
            <v>40410.714610018906</v>
          </cell>
          <cell r="K22">
            <v>34606.412352173902</v>
          </cell>
          <cell r="L22">
            <v>34898.996354442337</v>
          </cell>
          <cell r="M22">
            <v>-5804.3022578450036</v>
          </cell>
          <cell r="N22">
            <v>292.58400226843514</v>
          </cell>
          <cell r="O22">
            <v>-14.363275467556225</v>
          </cell>
          <cell r="P22">
            <v>0.84546181583615709</v>
          </cell>
          <cell r="AQ22">
            <v>59.657301269752217</v>
          </cell>
          <cell r="AR22">
            <v>54.422643234668676</v>
          </cell>
          <cell r="AS22">
            <v>56.626876645674564</v>
          </cell>
          <cell r="AT22">
            <v>-5.234658035083541</v>
          </cell>
          <cell r="AU22">
            <v>2.2042334110058874</v>
          </cell>
        </row>
        <row r="23">
          <cell r="C23">
            <v>21897.08695652174</v>
          </cell>
          <cell r="D23">
            <v>17472.782608695652</v>
          </cell>
          <cell r="E23">
            <v>16883.565217391304</v>
          </cell>
          <cell r="F23">
            <v>-4424.3043478260879</v>
          </cell>
          <cell r="G23">
            <v>-589.21739130434798</v>
          </cell>
          <cell r="H23">
            <v>-20.204990538745481</v>
          </cell>
          <cell r="I23">
            <v>-3.372201237203698</v>
          </cell>
          <cell r="J23">
            <v>11504.253463327033</v>
          </cell>
          <cell r="K23">
            <v>5418.9936045368613</v>
          </cell>
          <cell r="L23">
            <v>8182.142738374293</v>
          </cell>
          <cell r="M23">
            <v>-6085.2598587901721</v>
          </cell>
          <cell r="N23">
            <v>2763.1491338374317</v>
          </cell>
          <cell r="O23">
            <v>-52.895738764697839</v>
          </cell>
          <cell r="P23">
            <v>50.990079256120225</v>
          </cell>
          <cell r="AQ23">
            <v>52.537826086956528</v>
          </cell>
          <cell r="AR23">
            <v>31.013913043478258</v>
          </cell>
          <cell r="AS23">
            <v>48.462173913043486</v>
          </cell>
          <cell r="AT23">
            <v>-21.52391304347827</v>
          </cell>
          <cell r="AU23">
            <v>17.448260869565228</v>
          </cell>
        </row>
        <row r="24">
          <cell r="C24">
            <v>5175.913043478261</v>
          </cell>
          <cell r="D24">
            <v>5175.826086956522</v>
          </cell>
          <cell r="E24">
            <v>4751.086956521739</v>
          </cell>
          <cell r="F24">
            <v>-8.6956521739011805E-2</v>
          </cell>
          <cell r="G24">
            <v>-424.73913043478296</v>
          </cell>
          <cell r="H24">
            <v>-1.6800228483049295E-3</v>
          </cell>
          <cell r="I24">
            <v>-8.206209468767856</v>
          </cell>
          <cell r="J24">
            <v>2849.2276105860105</v>
          </cell>
          <cell r="K24">
            <v>2972.5669361058599</v>
          </cell>
          <cell r="L24">
            <v>2639.4973440453678</v>
          </cell>
          <cell r="M24">
            <v>123.33932551984935</v>
          </cell>
          <cell r="N24">
            <v>-333.06959206049214</v>
          </cell>
          <cell r="O24">
            <v>4.3288688155904032</v>
          </cell>
          <cell r="P24">
            <v>-11.204780219241151</v>
          </cell>
          <cell r="AQ24">
            <v>55.047826086956505</v>
          </cell>
          <cell r="AR24">
            <v>57.431739130434778</v>
          </cell>
          <cell r="AS24">
            <v>55.555652173913025</v>
          </cell>
          <cell r="AT24">
            <v>2.3839130434782732</v>
          </cell>
          <cell r="AU24">
            <v>-1.8760869565217533</v>
          </cell>
        </row>
        <row r="25">
          <cell r="C25">
            <v>2728.1739130434785</v>
          </cell>
          <cell r="D25">
            <v>2728.782608695652</v>
          </cell>
          <cell r="E25">
            <v>2738.6521739130435</v>
          </cell>
          <cell r="F25">
            <v>0.60869565217353738</v>
          </cell>
          <cell r="G25">
            <v>9.8695652173914823</v>
          </cell>
          <cell r="H25">
            <v>2.2311468094593501E-2</v>
          </cell>
          <cell r="I25">
            <v>0.36168382142061084</v>
          </cell>
          <cell r="J25">
            <v>1952.1270510396976</v>
          </cell>
          <cell r="K25">
            <v>1865.6923981096406</v>
          </cell>
          <cell r="L25">
            <v>1712.7887911153114</v>
          </cell>
          <cell r="M25">
            <v>-86.434652930056927</v>
          </cell>
          <cell r="N25">
            <v>-152.90360699432927</v>
          </cell>
          <cell r="O25">
            <v>-4.427716571215079</v>
          </cell>
          <cell r="P25">
            <v>-8.1955421563197905</v>
          </cell>
          <cell r="AQ25">
            <v>71.554347826086953</v>
          </cell>
          <cell r="AR25">
            <v>68.37086956521739</v>
          </cell>
          <cell r="AS25">
            <v>62.54130434782607</v>
          </cell>
          <cell r="AT25">
            <v>-3.1834782608695633</v>
          </cell>
          <cell r="AU25">
            <v>-5.8295652173913197</v>
          </cell>
        </row>
        <row r="26">
          <cell r="C26">
            <v>4387.391304347826</v>
          </cell>
          <cell r="D26">
            <v>4319.434782608696</v>
          </cell>
          <cell r="E26">
            <v>3994.608695652174</v>
          </cell>
          <cell r="F26">
            <v>-67.956521739130039</v>
          </cell>
          <cell r="G26">
            <v>-324.82608695652198</v>
          </cell>
          <cell r="H26">
            <v>-1.5489049648201303</v>
          </cell>
          <cell r="I26">
            <v>-7.520106294100481</v>
          </cell>
          <cell r="J26">
            <v>2442.8422514177691</v>
          </cell>
          <cell r="K26">
            <v>2383.3514321361058</v>
          </cell>
          <cell r="L26">
            <v>2546.3372612476364</v>
          </cell>
          <cell r="M26">
            <v>-59.490819281663335</v>
          </cell>
          <cell r="N26">
            <v>162.98582911153062</v>
          </cell>
          <cell r="O26">
            <v>-2.4353115411826609</v>
          </cell>
          <cell r="P26">
            <v>6.8385143254116265</v>
          </cell>
          <cell r="AQ26">
            <v>55.678695652173907</v>
          </cell>
          <cell r="AR26">
            <v>55.177391304347822</v>
          </cell>
          <cell r="AS26">
            <v>63.744347826086944</v>
          </cell>
          <cell r="AT26">
            <v>-0.50130434782608546</v>
          </cell>
          <cell r="AU26">
            <v>8.5669565217391224</v>
          </cell>
        </row>
        <row r="27">
          <cell r="C27">
            <v>9834.9130434782601</v>
          </cell>
          <cell r="D27">
            <v>10089.782608695652</v>
          </cell>
          <cell r="E27">
            <v>10092.478260869566</v>
          </cell>
          <cell r="F27">
            <v>254.86956521739194</v>
          </cell>
          <cell r="G27">
            <v>2.6956521739139134</v>
          </cell>
          <cell r="H27">
            <v>2.5914775666105339</v>
          </cell>
          <cell r="I27">
            <v>2.6716652661984419E-2</v>
          </cell>
          <cell r="J27">
            <v>6270.0136281663508</v>
          </cell>
          <cell r="K27">
            <v>6465.1378780718333</v>
          </cell>
          <cell r="L27">
            <v>4857.729188657845</v>
          </cell>
          <cell r="M27">
            <v>195.12424990548243</v>
          </cell>
          <cell r="N27">
            <v>-1607.4086894139882</v>
          </cell>
          <cell r="O27">
            <v>3.1120227399337619</v>
          </cell>
          <cell r="P27">
            <v>-24.862713212442465</v>
          </cell>
          <cell r="AQ27">
            <v>63.752608695652164</v>
          </cell>
          <cell r="AR27">
            <v>64.076086956521735</v>
          </cell>
          <cell r="AS27">
            <v>48.132173913043474</v>
          </cell>
          <cell r="AT27">
            <v>0.32347826086957099</v>
          </cell>
          <cell r="AU27">
            <v>-15.943913043478261</v>
          </cell>
        </row>
        <row r="28">
          <cell r="C28">
            <v>13270.739130434782</v>
          </cell>
          <cell r="D28">
            <v>13352.95652173913</v>
          </cell>
          <cell r="E28">
            <v>12890.739130434782</v>
          </cell>
          <cell r="F28">
            <v>82.217391304347984</v>
          </cell>
          <cell r="G28">
            <v>-462.21739130434798</v>
          </cell>
          <cell r="H28">
            <v>0.61953890055597149</v>
          </cell>
          <cell r="I28">
            <v>-3.4615359568634818</v>
          </cell>
          <cell r="J28">
            <v>10389.546267485821</v>
          </cell>
          <cell r="K28">
            <v>10060.988288468805</v>
          </cell>
          <cell r="L28">
            <v>9984.0455965973542</v>
          </cell>
          <cell r="M28">
            <v>-328.5579790170159</v>
          </cell>
          <cell r="N28">
            <v>-76.942691871450734</v>
          </cell>
          <cell r="O28">
            <v>-3.1623900655338599</v>
          </cell>
          <cell r="P28">
            <v>-0.76476276152350753</v>
          </cell>
          <cell r="AQ28">
            <v>78.289130434782592</v>
          </cell>
          <cell r="AR28">
            <v>75.346521739130409</v>
          </cell>
          <cell r="AS28">
            <v>77.451304347826095</v>
          </cell>
          <cell r="AT28">
            <v>-2.9426086956521829</v>
          </cell>
          <cell r="AU28">
            <v>2.104782608695686</v>
          </cell>
        </row>
        <row r="29">
          <cell r="C29">
            <v>10443.869565217392</v>
          </cell>
          <cell r="D29">
            <v>10448.695652173914</v>
          </cell>
          <cell r="E29">
            <v>10278.608695652174</v>
          </cell>
          <cell r="F29">
            <v>4.8260869565219764</v>
          </cell>
          <cell r="G29">
            <v>-170.08695652173992</v>
          </cell>
          <cell r="H29">
            <v>4.6209759001536455E-2</v>
          </cell>
          <cell r="I29">
            <v>-1.6278295605858917</v>
          </cell>
          <cell r="J29">
            <v>5002.7043379962197</v>
          </cell>
          <cell r="K29">
            <v>5439.6818147448002</v>
          </cell>
          <cell r="L29">
            <v>4976.4554344045355</v>
          </cell>
          <cell r="M29">
            <v>436.97747674858056</v>
          </cell>
          <cell r="N29">
            <v>-463.22638034026477</v>
          </cell>
          <cell r="O29">
            <v>8.734825151062342</v>
          </cell>
          <cell r="P29">
            <v>-8.5156888971822493</v>
          </cell>
          <cell r="AQ29">
            <v>47.900869565217391</v>
          </cell>
          <cell r="AR29">
            <v>52.060869565217374</v>
          </cell>
          <cell r="AS29">
            <v>48.415652173913031</v>
          </cell>
          <cell r="AT29">
            <v>4.1599999999999824</v>
          </cell>
          <cell r="AU29">
            <v>-3.6452173913043424</v>
          </cell>
        </row>
        <row r="30">
          <cell r="C30">
            <v>69817.826086956513</v>
          </cell>
          <cell r="D30">
            <v>74921.826086956527</v>
          </cell>
          <cell r="E30">
            <v>72770.304347826081</v>
          </cell>
          <cell r="F30">
            <v>5104.0000000000146</v>
          </cell>
          <cell r="G30">
            <v>-2151.5217391304468</v>
          </cell>
          <cell r="H30">
            <v>7.3104539142240021</v>
          </cell>
          <cell r="I30">
            <v>-2.8716888675848984</v>
          </cell>
          <cell r="J30">
            <v>51512.995608506615</v>
          </cell>
          <cell r="K30">
            <v>57439.279773345945</v>
          </cell>
          <cell r="L30">
            <v>53377.894236105858</v>
          </cell>
          <cell r="M30">
            <v>5926.2841648393296</v>
          </cell>
          <cell r="N30">
            <v>-4061.3855372400867</v>
          </cell>
          <cell r="O30">
            <v>11.50444483927604</v>
          </cell>
          <cell r="P30">
            <v>-7.0707459307745797</v>
          </cell>
          <cell r="AQ30">
            <v>73.782010262462705</v>
          </cell>
          <cell r="AR30">
            <v>76.665616380839666</v>
          </cell>
          <cell r="AS30">
            <v>73.351203783580786</v>
          </cell>
          <cell r="AT30">
            <v>2.8836061183769601</v>
          </cell>
          <cell r="AU30">
            <v>-3.3144125972588796</v>
          </cell>
        </row>
        <row r="31">
          <cell r="C31">
            <v>1639</v>
          </cell>
          <cell r="D31">
            <v>1638.5652173913043</v>
          </cell>
          <cell r="E31">
            <v>1638.391304347826</v>
          </cell>
          <cell r="F31">
            <v>-0.43478260869574115</v>
          </cell>
          <cell r="G31">
            <v>-0.17391304347825098</v>
          </cell>
          <cell r="H31">
            <v>-2.6527309865509441E-2</v>
          </cell>
          <cell r="I31">
            <v>-1.0613739485765272E-2</v>
          </cell>
          <cell r="J31">
            <v>1070.730195652174</v>
          </cell>
          <cell r="K31">
            <v>928.9239943289225</v>
          </cell>
          <cell r="L31">
            <v>986.41841682419636</v>
          </cell>
          <cell r="M31">
            <v>-141.80620132325146</v>
          </cell>
          <cell r="N31">
            <v>57.494422495273852</v>
          </cell>
          <cell r="O31">
            <v>-13.243878046876068</v>
          </cell>
          <cell r="P31">
            <v>6.1893570245011631</v>
          </cell>
          <cell r="AQ31">
            <v>65.328260869565227</v>
          </cell>
          <cell r="AR31">
            <v>56.69130434782609</v>
          </cell>
          <cell r="AS31">
            <v>60.206521739130423</v>
          </cell>
          <cell r="AT31">
            <v>-8.6369565217391369</v>
          </cell>
          <cell r="AU31">
            <v>3.5152173913043328</v>
          </cell>
        </row>
        <row r="32">
          <cell r="C32">
            <v>10873.869565217392</v>
          </cell>
          <cell r="D32">
            <v>14478.217391304348</v>
          </cell>
          <cell r="E32">
            <v>12874.391304347826</v>
          </cell>
          <cell r="F32">
            <v>3604.347826086956</v>
          </cell>
          <cell r="G32">
            <v>-1603.826086956522</v>
          </cell>
          <cell r="H32">
            <v>33.146873837960158</v>
          </cell>
          <cell r="I32">
            <v>-11.077510743275509</v>
          </cell>
          <cell r="J32">
            <v>8600.0961614366734</v>
          </cell>
          <cell r="K32">
            <v>11716.654795841212</v>
          </cell>
          <cell r="L32">
            <v>9872.1392277882806</v>
          </cell>
          <cell r="M32">
            <v>3116.5586344045387</v>
          </cell>
          <cell r="N32">
            <v>-1844.5155680529315</v>
          </cell>
          <cell r="O32">
            <v>36.23864868371318</v>
          </cell>
          <cell r="P32">
            <v>-15.742680826507204</v>
          </cell>
          <cell r="AQ32">
            <v>79.089565217391296</v>
          </cell>
          <cell r="AR32">
            <v>80.926086956521743</v>
          </cell>
          <cell r="AS32">
            <v>76.6804347826087</v>
          </cell>
          <cell r="AT32">
            <v>1.8365217391304469</v>
          </cell>
          <cell r="AU32">
            <v>-4.2456521739130437</v>
          </cell>
        </row>
        <row r="33">
          <cell r="C33">
            <v>50509.130434782608</v>
          </cell>
          <cell r="D33">
            <v>51981.434782608696</v>
          </cell>
          <cell r="E33">
            <v>51629.391304347824</v>
          </cell>
          <cell r="F33">
            <v>1472.3043478260879</v>
          </cell>
          <cell r="G33">
            <v>-352.04347826087178</v>
          </cell>
          <cell r="H33">
            <v>2.9149271332776783</v>
          </cell>
          <cell r="I33">
            <v>-0.67724848252679326</v>
          </cell>
          <cell r="J33">
            <v>39393.827665406432</v>
          </cell>
          <cell r="K33">
            <v>41997.835217013235</v>
          </cell>
          <cell r="L33">
            <v>39964.067052551982</v>
          </cell>
          <cell r="M33">
            <v>2604.0075516068027</v>
          </cell>
          <cell r="N33">
            <v>-2033.768164461253</v>
          </cell>
          <cell r="O33">
            <v>6.6101917633495155</v>
          </cell>
          <cell r="P33">
            <v>-4.8425547506252826</v>
          </cell>
          <cell r="AQ33">
            <v>77.99347826086958</v>
          </cell>
          <cell r="AR33">
            <v>80.793913043478256</v>
          </cell>
          <cell r="AS33">
            <v>77.40565217391304</v>
          </cell>
          <cell r="AT33">
            <v>2.8004347826086757</v>
          </cell>
          <cell r="AU33">
            <v>-3.3882608695652152</v>
          </cell>
        </row>
        <row r="34">
          <cell r="C34">
            <v>4358.95652173913</v>
          </cell>
          <cell r="D34">
            <v>3994.3478260869565</v>
          </cell>
          <cell r="E34">
            <v>3958.7391304347825</v>
          </cell>
          <cell r="F34">
            <v>-364.60869565217354</v>
          </cell>
          <cell r="G34">
            <v>-35.608695652173992</v>
          </cell>
          <cell r="H34">
            <v>-8.3645866581551154</v>
          </cell>
          <cell r="I34">
            <v>-0.89147708718841923</v>
          </cell>
          <cell r="J34">
            <v>3722.4162056710775</v>
          </cell>
          <cell r="K34">
            <v>3328.073241965973</v>
          </cell>
          <cell r="L34">
            <v>2904.1654499054825</v>
          </cell>
          <cell r="M34">
            <v>-394.34296370510447</v>
          </cell>
          <cell r="N34">
            <v>-423.90779206049046</v>
          </cell>
          <cell r="O34">
            <v>-10.593736485036931</v>
          </cell>
          <cell r="P34">
            <v>-12.737333623405412</v>
          </cell>
          <cell r="AQ34">
            <v>85.396956521739142</v>
          </cell>
          <cell r="AR34">
            <v>83.319565217391286</v>
          </cell>
          <cell r="AS34">
            <v>73.360869565217399</v>
          </cell>
          <cell r="AT34">
            <v>-2.0773913043478558</v>
          </cell>
          <cell r="AU34">
            <v>-9.958695652173887</v>
          </cell>
        </row>
        <row r="35">
          <cell r="C35">
            <v>11448.173913043478</v>
          </cell>
          <cell r="D35">
            <v>11930.434782608696</v>
          </cell>
          <cell r="E35">
            <v>11459</v>
          </cell>
          <cell r="F35">
            <v>482.26086956521794</v>
          </cell>
          <cell r="G35">
            <v>-471.43478260869597</v>
          </cell>
          <cell r="H35">
            <v>4.2125571573974341</v>
          </cell>
          <cell r="I35">
            <v>-3.9515306122449023</v>
          </cell>
          <cell r="J35">
            <v>8351.791292249527</v>
          </cell>
          <cell r="K35">
            <v>9181.9738374291119</v>
          </cell>
          <cell r="L35">
            <v>8738.5337565217396</v>
          </cell>
          <cell r="M35">
            <v>830.18254517958485</v>
          </cell>
          <cell r="N35">
            <v>-443.44008090737225</v>
          </cell>
          <cell r="O35">
            <v>9.9401735044552186</v>
          </cell>
          <cell r="P35">
            <v>-4.8294635637029071</v>
          </cell>
          <cell r="AQ35">
            <v>72.953043478260867</v>
          </cell>
          <cell r="AR35">
            <v>76.962608695652165</v>
          </cell>
          <cell r="AS35">
            <v>76.259130434782605</v>
          </cell>
          <cell r="AT35">
            <v>4.0095652173912981</v>
          </cell>
          <cell r="AU35">
            <v>-0.70347826086955934</v>
          </cell>
        </row>
        <row r="36">
          <cell r="C36">
            <v>6730.695652173913</v>
          </cell>
          <cell r="D36">
            <v>6617.869565217391</v>
          </cell>
          <cell r="E36">
            <v>6534.826086956522</v>
          </cell>
          <cell r="F36">
            <v>-112.82608695652198</v>
          </cell>
          <cell r="G36">
            <v>-83.043478260869051</v>
          </cell>
          <cell r="H36">
            <v>-1.6762916166040087</v>
          </cell>
          <cell r="I36">
            <v>-1.2548370354310667</v>
          </cell>
          <cell r="J36">
            <v>5611.8784514177696</v>
          </cell>
          <cell r="K36">
            <v>5977.5187514177696</v>
          </cell>
          <cell r="L36">
            <v>5644.6407124763709</v>
          </cell>
          <cell r="M36">
            <v>365.64030000000002</v>
          </cell>
          <cell r="N36">
            <v>-332.8780389413987</v>
          </cell>
          <cell r="O36">
            <v>6.515470767326148</v>
          </cell>
          <cell r="P36">
            <v>-5.5688330356545634</v>
          </cell>
          <cell r="AQ36">
            <v>83.377391304347825</v>
          </cell>
          <cell r="AR36">
            <v>90.323913043478271</v>
          </cell>
          <cell r="AS36">
            <v>86.377826086956517</v>
          </cell>
          <cell r="AT36">
            <v>6.9465217391304463</v>
          </cell>
          <cell r="AU36">
            <v>-3.9460869565217536</v>
          </cell>
        </row>
        <row r="37">
          <cell r="C37">
            <v>2655.782608695652</v>
          </cell>
          <cell r="D37">
            <v>2633.2608695652175</v>
          </cell>
          <cell r="E37">
            <v>2634.8695652173915</v>
          </cell>
          <cell r="F37">
            <v>-22.521739130434526</v>
          </cell>
          <cell r="G37">
            <v>1.6086956521739921</v>
          </cell>
          <cell r="H37">
            <v>-0.84802645580602798</v>
          </cell>
          <cell r="I37">
            <v>6.1091389416323416E-2</v>
          </cell>
          <cell r="J37">
            <v>1157.551717202268</v>
          </cell>
          <cell r="K37">
            <v>1308.261244801512</v>
          </cell>
          <cell r="L37">
            <v>1245.5944911153119</v>
          </cell>
          <cell r="M37">
            <v>150.70952759924398</v>
          </cell>
          <cell r="N37">
            <v>-62.666753686200082</v>
          </cell>
          <cell r="O37">
            <v>13.019679843203868</v>
          </cell>
          <cell r="P37">
            <v>-4.7900794994281011</v>
          </cell>
          <cell r="AQ37">
            <v>43.586086956521733</v>
          </cell>
          <cell r="AR37">
            <v>49.682173913043471</v>
          </cell>
          <cell r="AS37">
            <v>47.273478260869567</v>
          </cell>
          <cell r="AT37">
            <v>6.0960869565217379</v>
          </cell>
          <cell r="AU37">
            <v>-2.408695652173904</v>
          </cell>
        </row>
        <row r="38">
          <cell r="C38">
            <v>2620.521739130435</v>
          </cell>
          <cell r="D38">
            <v>2625.478260869565</v>
          </cell>
          <cell r="E38">
            <v>2475.304347826087</v>
          </cell>
          <cell r="F38">
            <v>4.9565217391300394</v>
          </cell>
          <cell r="G38">
            <v>-150.17391304347802</v>
          </cell>
          <cell r="H38">
            <v>0.18914255375628297</v>
          </cell>
          <cell r="I38">
            <v>-5.7198688437717244</v>
          </cell>
          <cell r="J38">
            <v>841.10772325141807</v>
          </cell>
          <cell r="K38">
            <v>938.76828998109647</v>
          </cell>
          <cell r="L38">
            <v>819.25040378071833</v>
          </cell>
          <cell r="M38">
            <v>97.660566729678408</v>
          </cell>
          <cell r="N38">
            <v>-119.51788620037814</v>
          </cell>
          <cell r="O38">
            <v>11.610946378206833</v>
          </cell>
          <cell r="P38">
            <v>-12.731351013441749</v>
          </cell>
          <cell r="AQ38">
            <v>32.096956521739138</v>
          </cell>
          <cell r="AR38">
            <v>35.756086956521742</v>
          </cell>
          <cell r="AS38">
            <v>33.096956521739131</v>
          </cell>
          <cell r="AT38">
            <v>3.6591304347826039</v>
          </cell>
          <cell r="AU38">
            <v>-2.659130434782611</v>
          </cell>
        </row>
        <row r="39">
          <cell r="C39">
            <v>823</v>
          </cell>
          <cell r="D39">
            <v>827</v>
          </cell>
          <cell r="E39">
            <v>827</v>
          </cell>
          <cell r="F39">
            <v>4</v>
          </cell>
          <cell r="G39">
            <v>0</v>
          </cell>
          <cell r="H39">
            <v>0.48602673147022379</v>
          </cell>
          <cell r="I39">
            <v>0</v>
          </cell>
          <cell r="J39">
            <v>254.45013043478264</v>
          </cell>
          <cell r="K39">
            <v>285.54512173913037</v>
          </cell>
          <cell r="L39">
            <v>236.23075217391303</v>
          </cell>
          <cell r="M39">
            <v>31.09499130434773</v>
          </cell>
          <cell r="N39">
            <v>-49.314369565217334</v>
          </cell>
          <cell r="O39">
            <v>12.220465853648911</v>
          </cell>
          <cell r="P39">
            <v>-17.270254615055268</v>
          </cell>
          <cell r="AQ39">
            <v>30.917391304347831</v>
          </cell>
          <cell r="AR39">
            <v>34.527826086956516</v>
          </cell>
          <cell r="AS39">
            <v>28.564782608695648</v>
          </cell>
          <cell r="AT39">
            <v>3.6104347826086851</v>
          </cell>
          <cell r="AU39">
            <v>-5.9630434782608681</v>
          </cell>
        </row>
        <row r="40">
          <cell r="C40">
            <v>696.52173913043475</v>
          </cell>
          <cell r="D40">
            <v>737.86956521739125</v>
          </cell>
          <cell r="E40">
            <v>690.95652173913038</v>
          </cell>
          <cell r="F40">
            <v>41.347826086956502</v>
          </cell>
          <cell r="G40">
            <v>-46.913043478260875</v>
          </cell>
          <cell r="H40">
            <v>5.9363295880149769</v>
          </cell>
          <cell r="I40">
            <v>-6.3579046608921104</v>
          </cell>
          <cell r="J40">
            <v>195.23201512287335</v>
          </cell>
          <cell r="K40">
            <v>263.29110964083168</v>
          </cell>
          <cell r="L40">
            <v>254.19389187145561</v>
          </cell>
          <cell r="M40">
            <v>68.059094517958329</v>
          </cell>
          <cell r="N40">
            <v>-9.0972177693760727</v>
          </cell>
          <cell r="O40">
            <v>34.860621847868515</v>
          </cell>
          <cell r="P40">
            <v>-3.4551936758464907</v>
          </cell>
          <cell r="AQ40">
            <v>28.029565217391308</v>
          </cell>
          <cell r="AR40">
            <v>35.682608695652171</v>
          </cell>
          <cell r="AS40">
            <v>36.788695652173921</v>
          </cell>
          <cell r="AT40">
            <v>7.6530434782608623</v>
          </cell>
          <cell r="AU40">
            <v>1.1060869565217502</v>
          </cell>
        </row>
        <row r="42">
          <cell r="C42">
            <v>235846.4782608696</v>
          </cell>
          <cell r="D42">
            <v>238418.30434782605</v>
          </cell>
          <cell r="E42">
            <v>238671.60869565216</v>
          </cell>
          <cell r="F42">
            <v>2571.8260869564547</v>
          </cell>
          <cell r="G42">
            <v>253.30434782610973</v>
          </cell>
          <cell r="H42">
            <v>1.0904661820354766</v>
          </cell>
          <cell r="I42">
            <v>0.10624366636571292</v>
          </cell>
          <cell r="J42">
            <v>121595.26419981098</v>
          </cell>
          <cell r="K42">
            <v>125455.55735425331</v>
          </cell>
          <cell r="L42">
            <v>122548.42148393195</v>
          </cell>
          <cell r="M42">
            <v>3860.2931544423336</v>
          </cell>
          <cell r="N42">
            <v>-2907.1358703213627</v>
          </cell>
          <cell r="O42">
            <v>3.1747068274788459</v>
          </cell>
          <cell r="P42">
            <v>-2.3172635247336038</v>
          </cell>
          <cell r="AQ42">
            <v>51.556955650325442</v>
          </cell>
          <cell r="AR42">
            <v>52.619935242567394</v>
          </cell>
          <cell r="AS42">
            <v>51.346040760215651</v>
          </cell>
          <cell r="AT42">
            <v>1.0629795922419518</v>
          </cell>
          <cell r="AU42">
            <v>-1.2738944823517429</v>
          </cell>
        </row>
        <row r="43">
          <cell r="C43">
            <v>99255.956521739135</v>
          </cell>
          <cell r="D43">
            <v>100818.21739130435</v>
          </cell>
          <cell r="E43">
            <v>101519.91304347826</v>
          </cell>
          <cell r="F43">
            <v>1562.2608695652161</v>
          </cell>
          <cell r="G43">
            <v>701.69565217390482</v>
          </cell>
          <cell r="H43">
            <v>1.5739719048730727</v>
          </cell>
          <cell r="I43">
            <v>0.69600085215792973</v>
          </cell>
          <cell r="J43">
            <v>54650.197095085074</v>
          </cell>
          <cell r="K43">
            <v>57493.772325330814</v>
          </cell>
          <cell r="L43">
            <v>55598.597772400753</v>
          </cell>
          <cell r="M43">
            <v>2843.5752302457404</v>
          </cell>
          <cell r="N43">
            <v>-1895.1745529300606</v>
          </cell>
          <cell r="O43">
            <v>5.2032295973210241</v>
          </cell>
          <cell r="P43">
            <v>-3.296312759243103</v>
          </cell>
          <cell r="AQ43">
            <v>55.059866440474572</v>
          </cell>
          <cell r="AR43">
            <v>57.02716613425234</v>
          </cell>
          <cell r="AS43">
            <v>54.766199167831594</v>
          </cell>
          <cell r="AT43">
            <v>1.9672996937777683</v>
          </cell>
          <cell r="AU43">
            <v>-2.2609669664207459</v>
          </cell>
        </row>
        <row r="44">
          <cell r="C44">
            <v>60578.521739130432</v>
          </cell>
          <cell r="D44">
            <v>61383.043478260872</v>
          </cell>
          <cell r="E44">
            <v>61438.695652173912</v>
          </cell>
          <cell r="F44">
            <v>804.52173913043953</v>
          </cell>
          <cell r="G44">
            <v>55.652173913040315</v>
          </cell>
          <cell r="H44">
            <v>1.3280643304485862</v>
          </cell>
          <cell r="I44">
            <v>9.0663757871101147E-2</v>
          </cell>
          <cell r="J44">
            <v>32847.781565973535</v>
          </cell>
          <cell r="K44">
            <v>35224.259175803403</v>
          </cell>
          <cell r="L44">
            <v>33270.923568998114</v>
          </cell>
          <cell r="M44">
            <v>2376.477609829868</v>
          </cell>
          <cell r="N44">
            <v>-1953.335606805289</v>
          </cell>
          <cell r="O44">
            <v>7.2348192070651685</v>
          </cell>
          <cell r="P44">
            <v>-5.5454270792644316</v>
          </cell>
          <cell r="AQ44">
            <v>54.223478260869577</v>
          </cell>
          <cell r="AR44">
            <v>57.384347826086952</v>
          </cell>
          <cell r="AS44">
            <v>54.153043478260876</v>
          </cell>
          <cell r="AT44">
            <v>3.1608695652173751</v>
          </cell>
          <cell r="AU44">
            <v>-3.2313043478260752</v>
          </cell>
        </row>
        <row r="45">
          <cell r="C45">
            <v>22026.478260869564</v>
          </cell>
          <cell r="D45">
            <v>22346.478260869564</v>
          </cell>
          <cell r="E45">
            <v>22579.478260869564</v>
          </cell>
          <cell r="F45">
            <v>320</v>
          </cell>
          <cell r="G45">
            <v>233</v>
          </cell>
          <cell r="H45">
            <v>1.452796930176925</v>
          </cell>
          <cell r="I45">
            <v>1.0426698886508712</v>
          </cell>
          <cell r="J45">
            <v>12000.504193005672</v>
          </cell>
          <cell r="K45">
            <v>11554.975274291113</v>
          </cell>
          <cell r="L45">
            <v>11334.603572022683</v>
          </cell>
          <cell r="M45">
            <v>-445.52891871455904</v>
          </cell>
          <cell r="N45">
            <v>-220.37170226843045</v>
          </cell>
          <cell r="O45">
            <v>-3.7125850010054529</v>
          </cell>
          <cell r="P45">
            <v>-1.9071585792030166</v>
          </cell>
          <cell r="AQ45">
            <v>54.482173913043482</v>
          </cell>
          <cell r="AR45">
            <v>51.708260869565216</v>
          </cell>
          <cell r="AS45">
            <v>50.19869565217391</v>
          </cell>
          <cell r="AT45">
            <v>-2.7739130434782666</v>
          </cell>
          <cell r="AU45">
            <v>-1.5095652173913052</v>
          </cell>
        </row>
        <row r="46">
          <cell r="C46">
            <v>16650.956521739132</v>
          </cell>
          <cell r="D46">
            <v>17088.695652173912</v>
          </cell>
          <cell r="E46">
            <v>17501.739130434784</v>
          </cell>
          <cell r="F46">
            <v>437.73913043478024</v>
          </cell>
          <cell r="G46">
            <v>413.04347826087178</v>
          </cell>
          <cell r="H46">
            <v>2.6289128186916866</v>
          </cell>
          <cell r="I46">
            <v>2.4170567881131921</v>
          </cell>
          <cell r="J46">
            <v>9801.9113361058626</v>
          </cell>
          <cell r="K46">
            <v>10714.537875236294</v>
          </cell>
          <cell r="L46">
            <v>10993.070631379962</v>
          </cell>
          <cell r="M46">
            <v>912.62653913043141</v>
          </cell>
          <cell r="N46">
            <v>278.53275614366794</v>
          </cell>
          <cell r="O46">
            <v>9.3106997996270646</v>
          </cell>
          <cell r="P46">
            <v>2.5995778762182509</v>
          </cell>
          <cell r="AQ46">
            <v>58.866956521739141</v>
          </cell>
          <cell r="AR46">
            <v>62.69956521739131</v>
          </cell>
          <cell r="AS46">
            <v>62.811304347826081</v>
          </cell>
          <cell r="AT46">
            <v>3.8326086956521692</v>
          </cell>
          <cell r="AU46">
            <v>0.11173913043477057</v>
          </cell>
        </row>
        <row r="47">
          <cell r="C47">
            <v>121178.82608695653</v>
          </cell>
          <cell r="D47">
            <v>122041.99999999997</v>
          </cell>
          <cell r="E47">
            <v>121472.82608695651</v>
          </cell>
          <cell r="F47">
            <v>863.17391304344346</v>
          </cell>
          <cell r="G47">
            <v>-569.17391304345801</v>
          </cell>
          <cell r="H47">
            <v>0.71231414011556637</v>
          </cell>
          <cell r="I47">
            <v>-0.46637543881897781</v>
          </cell>
          <cell r="J47">
            <v>56601.010742344057</v>
          </cell>
          <cell r="K47">
            <v>58243.443988468811</v>
          </cell>
          <cell r="L47">
            <v>57123.46724007561</v>
          </cell>
          <cell r="M47">
            <v>1642.4332461247541</v>
          </cell>
          <cell r="N47">
            <v>-1119.976748393201</v>
          </cell>
          <cell r="O47">
            <v>2.9017737043625313</v>
          </cell>
          <cell r="P47">
            <v>-1.9229232883531733</v>
          </cell>
          <cell r="AQ47">
            <v>46.708664021656574</v>
          </cell>
          <cell r="AR47">
            <v>47.724098251805792</v>
          </cell>
          <cell r="AS47">
            <v>47.025716845661997</v>
          </cell>
          <cell r="AT47">
            <v>1.0154342301492179</v>
          </cell>
          <cell r="AU47">
            <v>-0.6983814061437954</v>
          </cell>
        </row>
        <row r="48">
          <cell r="C48">
            <v>6321.913043478261</v>
          </cell>
          <cell r="D48">
            <v>6113.130434782609</v>
          </cell>
          <cell r="E48">
            <v>6400.782608695652</v>
          </cell>
          <cell r="F48">
            <v>-208.78260869565202</v>
          </cell>
          <cell r="G48">
            <v>287.65217391304304</v>
          </cell>
          <cell r="H48">
            <v>-3.3025226266127472</v>
          </cell>
          <cell r="I48">
            <v>4.7054807186241998</v>
          </cell>
          <cell r="J48">
            <v>3068.6291047258992</v>
          </cell>
          <cell r="K48">
            <v>3040.9102877126656</v>
          </cell>
          <cell r="L48">
            <v>3251.987178071834</v>
          </cell>
          <cell r="M48">
            <v>-27.718817013233547</v>
          </cell>
          <cell r="N48">
            <v>211.07689035916837</v>
          </cell>
          <cell r="O48">
            <v>-0.90329642544759725</v>
          </cell>
          <cell r="P48">
            <v>6.9412402993952682</v>
          </cell>
          <cell r="AQ48">
            <v>48.539565217391321</v>
          </cell>
          <cell r="AR48">
            <v>49.743913043478265</v>
          </cell>
          <cell r="AS48">
            <v>50.806086956521746</v>
          </cell>
          <cell r="AT48">
            <v>1.2043478260869449</v>
          </cell>
          <cell r="AU48">
            <v>1.0621739130434804</v>
          </cell>
        </row>
        <row r="49">
          <cell r="C49">
            <v>2092.1739130434785</v>
          </cell>
          <cell r="D49">
            <v>2075.782608695652</v>
          </cell>
          <cell r="E49">
            <v>2050.0434782608695</v>
          </cell>
          <cell r="F49">
            <v>-16.391304347826463</v>
          </cell>
          <cell r="G49">
            <v>-25.73913043478251</v>
          </cell>
          <cell r="H49">
            <v>-0.78345802161264855</v>
          </cell>
          <cell r="I49">
            <v>-1.2399723519678219</v>
          </cell>
          <cell r="J49">
            <v>1050.6988355387525</v>
          </cell>
          <cell r="K49">
            <v>1097.4211395085069</v>
          </cell>
          <cell r="L49">
            <v>988.12095652173889</v>
          </cell>
          <cell r="M49">
            <v>46.722303969754421</v>
          </cell>
          <cell r="N49">
            <v>-109.30018298676805</v>
          </cell>
          <cell r="O49">
            <v>4.4467836443158548</v>
          </cell>
          <cell r="P49">
            <v>-9.959730048185456</v>
          </cell>
          <cell r="AQ49">
            <v>50.220434782608706</v>
          </cell>
          <cell r="AR49">
            <v>52.867826086956534</v>
          </cell>
          <cell r="AS49">
            <v>48.199999999999989</v>
          </cell>
          <cell r="AT49">
            <v>2.6473913043478277</v>
          </cell>
          <cell r="AU49">
            <v>-4.6678260869565449</v>
          </cell>
        </row>
        <row r="50">
          <cell r="C50">
            <v>2636.608695652174</v>
          </cell>
          <cell r="D50">
            <v>2698.1304347826085</v>
          </cell>
          <cell r="E50">
            <v>2545.217391304348</v>
          </cell>
          <cell r="F50">
            <v>61.521739130434526</v>
          </cell>
          <cell r="G50">
            <v>-152.91304347826053</v>
          </cell>
          <cell r="H50">
            <v>2.3333663137759197</v>
          </cell>
          <cell r="I50">
            <v>-5.6673703208340642</v>
          </cell>
          <cell r="J50">
            <v>871.04380491493373</v>
          </cell>
          <cell r="K50">
            <v>944.61546521739115</v>
          </cell>
          <cell r="L50">
            <v>832.88365973534985</v>
          </cell>
          <cell r="M50">
            <v>73.571660302457417</v>
          </cell>
          <cell r="N50">
            <v>-111.7318054820413</v>
          </cell>
          <cell r="O50">
            <v>8.446378917721864</v>
          </cell>
          <cell r="P50">
            <v>-11.828284587350858</v>
          </cell>
          <cell r="AQ50">
            <v>33.036521739130428</v>
          </cell>
          <cell r="AR50">
            <v>35.01</v>
          </cell>
          <cell r="AS50">
            <v>32.72347826086957</v>
          </cell>
          <cell r="AT50">
            <v>1.9734782608695696</v>
          </cell>
          <cell r="AU50">
            <v>-2.2865217391304284</v>
          </cell>
        </row>
        <row r="51">
          <cell r="C51">
            <v>5006.695652173913</v>
          </cell>
          <cell r="D51">
            <v>4905.95652173913</v>
          </cell>
          <cell r="E51">
            <v>4884.347826086957</v>
          </cell>
          <cell r="F51">
            <v>-100.73913043478296</v>
          </cell>
          <cell r="G51">
            <v>-21.608695652173083</v>
          </cell>
          <cell r="H51">
            <v>-2.0120881602028629</v>
          </cell>
          <cell r="I51">
            <v>-0.44045836028960839</v>
          </cell>
          <cell r="J51">
            <v>3030.3134275992434</v>
          </cell>
          <cell r="K51">
            <v>2970.0447480151229</v>
          </cell>
          <cell r="L51">
            <v>2851.1849527410209</v>
          </cell>
          <cell r="M51">
            <v>-60.268679584120491</v>
          </cell>
          <cell r="N51">
            <v>-118.859795274102</v>
          </cell>
          <cell r="O51">
            <v>-1.9888596022843763</v>
          </cell>
          <cell r="P51">
            <v>-4.0019530127798912</v>
          </cell>
          <cell r="AQ51">
            <v>60.525217391304345</v>
          </cell>
          <cell r="AR51">
            <v>60.539565217391306</v>
          </cell>
          <cell r="AS51">
            <v>58.373913043478254</v>
          </cell>
          <cell r="AT51">
            <v>1.4347826086961391E-2</v>
          </cell>
          <cell r="AU51">
            <v>-2.1656521739130525</v>
          </cell>
        </row>
        <row r="52">
          <cell r="C52">
            <v>1946.5652173913043</v>
          </cell>
          <cell r="D52">
            <v>1943.391304347826</v>
          </cell>
          <cell r="E52">
            <v>1944.6521739130435</v>
          </cell>
          <cell r="F52">
            <v>-3.173913043478251</v>
          </cell>
          <cell r="G52">
            <v>1.2608695652174902</v>
          </cell>
          <cell r="H52">
            <v>-0.16305197560920748</v>
          </cell>
          <cell r="I52">
            <v>6.4879860396449551E-2</v>
          </cell>
          <cell r="J52">
            <v>838.03017939508516</v>
          </cell>
          <cell r="K52">
            <v>925.76402117202269</v>
          </cell>
          <cell r="L52">
            <v>909.72519697542532</v>
          </cell>
          <cell r="M52">
            <v>87.733841776937538</v>
          </cell>
          <cell r="N52">
            <v>-16.038824196597375</v>
          </cell>
          <cell r="O52">
            <v>10.469055164608321</v>
          </cell>
          <cell r="P52">
            <v>-1.732495952509816</v>
          </cell>
          <cell r="AQ52">
            <v>43.05173913043479</v>
          </cell>
          <cell r="AR52">
            <v>47.636521739130437</v>
          </cell>
          <cell r="AS52">
            <v>46.780869565217394</v>
          </cell>
          <cell r="AT52">
            <v>4.5847826086956474</v>
          </cell>
          <cell r="AU52">
            <v>-0.85565217391304316</v>
          </cell>
        </row>
        <row r="53">
          <cell r="C53">
            <v>1191.608695652174</v>
          </cell>
          <cell r="D53">
            <v>1166.3478260869565</v>
          </cell>
          <cell r="E53">
            <v>1162</v>
          </cell>
          <cell r="F53">
            <v>-25.26086956521749</v>
          </cell>
          <cell r="G53">
            <v>-4.347826086956502</v>
          </cell>
          <cell r="H53">
            <v>-2.1198963768380374</v>
          </cell>
          <cell r="I53">
            <v>-0.37277268321777024</v>
          </cell>
          <cell r="J53">
            <v>495.72994102079394</v>
          </cell>
          <cell r="K53">
            <v>485.76358525519839</v>
          </cell>
          <cell r="L53">
            <v>501.14028695652172</v>
          </cell>
          <cell r="M53">
            <v>-9.9663557655955515</v>
          </cell>
          <cell r="N53">
            <v>15.376701701323327</v>
          </cell>
          <cell r="O53">
            <v>-2.0104405525865787</v>
          </cell>
          <cell r="P53">
            <v>3.1654702345061736</v>
          </cell>
          <cell r="AQ53">
            <v>41.60173913043478</v>
          </cell>
          <cell r="AR53">
            <v>41.648260869565213</v>
          </cell>
          <cell r="AS53">
            <v>43.127391304347825</v>
          </cell>
          <cell r="AT53">
            <v>4.6521739130433559E-2</v>
          </cell>
          <cell r="AU53">
            <v>1.4791304347826113</v>
          </cell>
        </row>
        <row r="54">
          <cell r="C54">
            <v>1381.5217391304348</v>
          </cell>
          <cell r="D54">
            <v>1381.8695652173913</v>
          </cell>
          <cell r="E54">
            <v>1381.8695652173913</v>
          </cell>
          <cell r="F54">
            <v>0.34782608695650197</v>
          </cell>
          <cell r="G54">
            <v>0</v>
          </cell>
          <cell r="H54">
            <v>2.5177025963807331E-2</v>
          </cell>
          <cell r="I54">
            <v>0</v>
          </cell>
          <cell r="J54">
            <v>349.19463610586001</v>
          </cell>
          <cell r="K54">
            <v>310.13358733459359</v>
          </cell>
          <cell r="L54">
            <v>281.64304177693754</v>
          </cell>
          <cell r="M54">
            <v>-39.061048771266428</v>
          </cell>
          <cell r="N54">
            <v>-28.490545557656048</v>
          </cell>
          <cell r="O54">
            <v>-11.186039169119677</v>
          </cell>
          <cell r="P54">
            <v>-9.1865398399814335</v>
          </cell>
          <cell r="AQ54">
            <v>25.276086956521734</v>
          </cell>
          <cell r="AR54">
            <v>22.443043478260872</v>
          </cell>
          <cell r="AS54">
            <v>20.381304347826081</v>
          </cell>
          <cell r="AT54">
            <v>-2.833043478260862</v>
          </cell>
          <cell r="AU54">
            <v>-2.0617391304347912</v>
          </cell>
        </row>
        <row r="55">
          <cell r="C55">
            <v>2500</v>
          </cell>
          <cell r="D55">
            <v>2498.5652173913045</v>
          </cell>
          <cell r="F55">
            <v>-1.4347826086955138</v>
          </cell>
          <cell r="H55">
            <v>-5.7391304347820249E-2</v>
          </cell>
          <cell r="J55">
            <v>1309.75</v>
          </cell>
          <cell r="K55">
            <v>1179.3445092627601</v>
          </cell>
          <cell r="M55">
            <v>-130.40549073723992</v>
          </cell>
          <cell r="O55">
            <v>-9.956517712329827</v>
          </cell>
          <cell r="AQ55">
            <v>52.39</v>
          </cell>
          <cell r="AR55">
            <v>47.200869565217396</v>
          </cell>
          <cell r="AT55">
            <v>-5.1891304347826051</v>
          </cell>
        </row>
        <row r="56">
          <cell r="C56">
            <v>1926.9130434782608</v>
          </cell>
          <cell r="D56">
            <v>1932.9565217391305</v>
          </cell>
          <cell r="E56">
            <v>1931.9565217391305</v>
          </cell>
          <cell r="F56">
            <v>6.0434782608697333</v>
          </cell>
          <cell r="G56">
            <v>-1</v>
          </cell>
          <cell r="H56">
            <v>0.31363523545206995</v>
          </cell>
          <cell r="I56">
            <v>-5.1734221062571528E-2</v>
          </cell>
          <cell r="J56">
            <v>901.31776502835532</v>
          </cell>
          <cell r="K56">
            <v>969.30205822306243</v>
          </cell>
          <cell r="L56">
            <v>972.3201181474484</v>
          </cell>
          <cell r="M56">
            <v>67.984293194707107</v>
          </cell>
          <cell r="N56">
            <v>3.018059924385966</v>
          </cell>
          <cell r="O56">
            <v>7.542766361935449</v>
          </cell>
          <cell r="P56">
            <v>0.31136423355158094</v>
          </cell>
          <cell r="AQ56">
            <v>46.775217391304345</v>
          </cell>
          <cell r="AR56">
            <v>50.146086956521742</v>
          </cell>
          <cell r="AS56">
            <v>50.328260869565234</v>
          </cell>
          <cell r="AT56">
            <v>3.3708695652173972</v>
          </cell>
          <cell r="AU56">
            <v>0.18217391304349206</v>
          </cell>
        </row>
        <row r="57">
          <cell r="C57">
            <v>369.73913043478262</v>
          </cell>
        </row>
        <row r="58">
          <cell r="C58">
            <v>3256.8260869565215</v>
          </cell>
          <cell r="D58">
            <v>3360.4347826086955</v>
          </cell>
          <cell r="E58">
            <v>3402.521739130435</v>
          </cell>
          <cell r="F58">
            <v>103.60869565217399</v>
          </cell>
          <cell r="G58">
            <v>42.086956521739467</v>
          </cell>
          <cell r="H58">
            <v>3.1812781181999039</v>
          </cell>
          <cell r="I58">
            <v>1.2524259283219097</v>
          </cell>
          <cell r="J58">
            <v>861.04817693761822</v>
          </cell>
          <cell r="K58">
            <v>943.06949527410211</v>
          </cell>
          <cell r="L58">
            <v>1014.3952854442347</v>
          </cell>
          <cell r="M58">
            <v>82.021318336483887</v>
          </cell>
          <cell r="N58">
            <v>71.325790170132564</v>
          </cell>
          <cell r="O58">
            <v>9.5257525111078998</v>
          </cell>
          <cell r="P58">
            <v>7.5631531427492238</v>
          </cell>
          <cell r="AQ58">
            <v>26.438260869565219</v>
          </cell>
          <cell r="AR58">
            <v>28.063913043478262</v>
          </cell>
          <cell r="AS58">
            <v>29.813043478260873</v>
          </cell>
          <cell r="AT58">
            <v>1.6256521739130427</v>
          </cell>
          <cell r="AU58">
            <v>1.7491304347826109</v>
          </cell>
        </row>
        <row r="59">
          <cell r="C59">
            <v>3094</v>
          </cell>
          <cell r="D59">
            <v>3094</v>
          </cell>
          <cell r="E59">
            <v>3094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1879.5108347826085</v>
          </cell>
          <cell r="K59">
            <v>1740.5633304347825</v>
          </cell>
          <cell r="L59">
            <v>2023.7450434782609</v>
          </cell>
          <cell r="M59">
            <v>-138.947504347826</v>
          </cell>
          <cell r="N59">
            <v>283.18171304347834</v>
          </cell>
          <cell r="O59">
            <v>-7.3927482500465214</v>
          </cell>
          <cell r="P59">
            <v>16.26954377883747</v>
          </cell>
          <cell r="AQ59">
            <v>60.746956521739122</v>
          </cell>
          <cell r="AR59">
            <v>56.256086956521735</v>
          </cell>
          <cell r="AS59">
            <v>65.408695652173904</v>
          </cell>
          <cell r="AT59">
            <v>-4.4908695652173876</v>
          </cell>
          <cell r="AU59">
            <v>9.1526086956521695</v>
          </cell>
        </row>
        <row r="60">
          <cell r="C60">
            <v>2486.4347826086955</v>
          </cell>
          <cell r="D60">
            <v>2482.8695652173915</v>
          </cell>
          <cell r="E60">
            <v>2688.6521739130435</v>
          </cell>
          <cell r="F60">
            <v>-3.5652173913040315</v>
          </cell>
          <cell r="G60">
            <v>205.78260869565202</v>
          </cell>
          <cell r="H60">
            <v>-0.14338672448763745</v>
          </cell>
          <cell r="I60">
            <v>8.2880958218050527</v>
          </cell>
          <cell r="J60">
            <v>905.73251720226835</v>
          </cell>
          <cell r="K60">
            <v>885.26174593572807</v>
          </cell>
          <cell r="L60">
            <v>875.16797240075596</v>
          </cell>
          <cell r="M60">
            <v>-20.470771266540282</v>
          </cell>
          <cell r="N60">
            <v>-10.093773534972115</v>
          </cell>
          <cell r="O60">
            <v>-2.26013429768126</v>
          </cell>
          <cell r="P60">
            <v>-1.1402021584365318</v>
          </cell>
          <cell r="AQ60">
            <v>36.426956521739129</v>
          </cell>
          <cell r="AR60">
            <v>35.654782608695662</v>
          </cell>
          <cell r="AS60">
            <v>32.55043478260869</v>
          </cell>
          <cell r="AT60">
            <v>-0.77217391304346705</v>
          </cell>
          <cell r="AU60">
            <v>-3.1043478260869719</v>
          </cell>
        </row>
        <row r="61">
          <cell r="C61">
            <v>6215.608695652174</v>
          </cell>
          <cell r="D61">
            <v>6638.608695652174</v>
          </cell>
          <cell r="E61">
            <v>6831.347826086957</v>
          </cell>
          <cell r="F61">
            <v>423</v>
          </cell>
          <cell r="G61">
            <v>192.73913043478296</v>
          </cell>
          <cell r="H61">
            <v>6.8054477157786453</v>
          </cell>
          <cell r="I61">
            <v>2.9033060882322159</v>
          </cell>
          <cell r="J61">
            <v>2548.3455164461252</v>
          </cell>
          <cell r="K61">
            <v>2765.1537028355388</v>
          </cell>
          <cell r="L61">
            <v>2803.0802221172025</v>
          </cell>
          <cell r="M61">
            <v>216.80818638941355</v>
          </cell>
          <cell r="N61">
            <v>37.926519281663786</v>
          </cell>
          <cell r="O61">
            <v>8.5078018263304411</v>
          </cell>
          <cell r="P61">
            <v>1.3715881053111723</v>
          </cell>
          <cell r="AQ61">
            <v>40.999130434782614</v>
          </cell>
          <cell r="AR61">
            <v>41.652608695652177</v>
          </cell>
          <cell r="AS61">
            <v>41.032608695652172</v>
          </cell>
          <cell r="AT61">
            <v>0.65347826086956218</v>
          </cell>
          <cell r="AU61">
            <v>-0.62000000000000455</v>
          </cell>
        </row>
        <row r="62">
          <cell r="C62">
            <v>1341.608695652174</v>
          </cell>
          <cell r="J62">
            <v>780.79876162570895</v>
          </cell>
          <cell r="AQ62">
            <v>58.198695652173917</v>
          </cell>
        </row>
        <row r="63">
          <cell r="C63">
            <v>7951.478260869565</v>
          </cell>
          <cell r="D63">
            <v>8264.434782608696</v>
          </cell>
          <cell r="E63">
            <v>8453.347826086956</v>
          </cell>
          <cell r="F63">
            <v>312.95652173913095</v>
          </cell>
          <cell r="G63">
            <v>188.91304347826008</v>
          </cell>
          <cell r="H63">
            <v>3.9358281752367663</v>
          </cell>
          <cell r="I63">
            <v>2.2858555781189116</v>
          </cell>
          <cell r="J63">
            <v>4587.7955266540639</v>
          </cell>
          <cell r="K63">
            <v>4788.629106994329</v>
          </cell>
          <cell r="L63">
            <v>4842.5186790170119</v>
          </cell>
          <cell r="M63">
            <v>200.83358034026514</v>
          </cell>
          <cell r="N63">
            <v>53.889572022682842</v>
          </cell>
          <cell r="O63">
            <v>4.3775617107054465</v>
          </cell>
          <cell r="P63">
            <v>1.1253653356442017</v>
          </cell>
          <cell r="AQ63">
            <v>57.697391304347825</v>
          </cell>
          <cell r="AR63">
            <v>57.942608695652176</v>
          </cell>
          <cell r="AS63">
            <v>57.285217391304336</v>
          </cell>
          <cell r="AT63">
            <v>0.24521739130435094</v>
          </cell>
          <cell r="AU63">
            <v>-0.65739130434783988</v>
          </cell>
        </row>
        <row r="64">
          <cell r="C64">
            <v>4405.782608695652</v>
          </cell>
          <cell r="D64">
            <v>4438</v>
          </cell>
          <cell r="E64">
            <v>4132.913043478261</v>
          </cell>
          <cell r="F64">
            <v>32.217391304347984</v>
          </cell>
          <cell r="G64">
            <v>-305.08695652173901</v>
          </cell>
          <cell r="H64">
            <v>0.73125240543554515</v>
          </cell>
          <cell r="I64">
            <v>-6.8744244371730323</v>
          </cell>
          <cell r="J64">
            <v>2268.6140875236297</v>
          </cell>
          <cell r="K64">
            <v>2138.5564260869564</v>
          </cell>
          <cell r="L64">
            <v>2143.3287043478258</v>
          </cell>
          <cell r="M64">
            <v>-130.05766143667324</v>
          </cell>
          <cell r="N64">
            <v>4.7722782608693706</v>
          </cell>
          <cell r="O64">
            <v>-5.7329125368625995</v>
          </cell>
          <cell r="P64">
            <v>0.22315418955773936</v>
          </cell>
          <cell r="AQ64">
            <v>51.491739130434787</v>
          </cell>
          <cell r="AR64">
            <v>48.187391304347827</v>
          </cell>
          <cell r="AS64">
            <v>51.859999999999992</v>
          </cell>
          <cell r="AT64">
            <v>-3.3043478260869605</v>
          </cell>
          <cell r="AU64">
            <v>3.6726086956521655</v>
          </cell>
        </row>
        <row r="65">
          <cell r="C65">
            <v>6058.826086956522</v>
          </cell>
          <cell r="D65">
            <v>6048.478260869565</v>
          </cell>
          <cell r="E65">
            <v>5989</v>
          </cell>
          <cell r="F65">
            <v>-10.347826086956957</v>
          </cell>
          <cell r="G65">
            <v>-59.47826086956502</v>
          </cell>
          <cell r="H65">
            <v>-0.17078929050684533</v>
          </cell>
          <cell r="I65">
            <v>-0.98335909139919409</v>
          </cell>
          <cell r="J65">
            <v>3117.1869935727782</v>
          </cell>
          <cell r="K65">
            <v>3215.6077230623819</v>
          </cell>
          <cell r="L65">
            <v>3268.1452217391306</v>
          </cell>
          <cell r="M65">
            <v>98.420729489603673</v>
          </cell>
          <cell r="N65">
            <v>52.537498676748783</v>
          </cell>
          <cell r="O65">
            <v>3.1573572484594026</v>
          </cell>
          <cell r="P65">
            <v>1.6338279790768295</v>
          </cell>
          <cell r="AQ65">
            <v>51.448695652173903</v>
          </cell>
          <cell r="AR65">
            <v>53.16391304347826</v>
          </cell>
          <cell r="AS65">
            <v>54.569130434782608</v>
          </cell>
          <cell r="AT65">
            <v>1.7152173913043569</v>
          </cell>
          <cell r="AU65">
            <v>1.4052173913043475</v>
          </cell>
        </row>
        <row r="66">
          <cell r="C66">
            <v>1569.391304347826</v>
          </cell>
          <cell r="D66">
            <v>1680.4782608695652</v>
          </cell>
          <cell r="E66">
            <v>1680.608695652174</v>
          </cell>
          <cell r="F66">
            <v>111.08695652173924</v>
          </cell>
          <cell r="G66">
            <v>0.13043478260874508</v>
          </cell>
          <cell r="H66">
            <v>7.0783466312056786</v>
          </cell>
          <cell r="I66">
            <v>7.7617655429351728E-3</v>
          </cell>
          <cell r="J66">
            <v>800.03474631379981</v>
          </cell>
          <cell r="K66">
            <v>943.18668998109638</v>
          </cell>
          <cell r="L66">
            <v>1144.8817924385635</v>
          </cell>
          <cell r="M66">
            <v>143.15194366729656</v>
          </cell>
          <cell r="N66">
            <v>201.6951024574671</v>
          </cell>
          <cell r="O66">
            <v>17.893215804298034</v>
          </cell>
          <cell r="P66">
            <v>21.384430526846131</v>
          </cell>
          <cell r="AQ66">
            <v>50.97739130434784</v>
          </cell>
          <cell r="AR66">
            <v>56.126086956521732</v>
          </cell>
          <cell r="AS66">
            <v>68.123043478260868</v>
          </cell>
          <cell r="AT66">
            <v>5.1486956521738918</v>
          </cell>
          <cell r="AU66">
            <v>11.996956521739136</v>
          </cell>
        </row>
        <row r="67">
          <cell r="C67">
            <v>2065.7391304347825</v>
          </cell>
          <cell r="D67">
            <v>2071.304347826087</v>
          </cell>
          <cell r="E67">
            <v>2071.9565217391305</v>
          </cell>
          <cell r="F67">
            <v>5.5652173913044862</v>
          </cell>
          <cell r="G67">
            <v>0.65217391304349803</v>
          </cell>
          <cell r="H67">
            <v>0.2694056238424114</v>
          </cell>
          <cell r="I67">
            <v>3.1486146095716094E-2</v>
          </cell>
          <cell r="J67">
            <v>735.37618601134193</v>
          </cell>
          <cell r="K67">
            <v>765.63513799621944</v>
          </cell>
          <cell r="L67">
            <v>771.065106805293</v>
          </cell>
          <cell r="M67">
            <v>30.258951984877513</v>
          </cell>
          <cell r="N67">
            <v>5.4299688090735572</v>
          </cell>
          <cell r="O67">
            <v>4.1147582095364177</v>
          </cell>
          <cell r="P67">
            <v>0.70921102488641363</v>
          </cell>
          <cell r="AQ67">
            <v>35.598695652173909</v>
          </cell>
          <cell r="AR67">
            <v>36.963913043478271</v>
          </cell>
          <cell r="AS67">
            <v>37.214347826086957</v>
          </cell>
          <cell r="AT67">
            <v>1.3652173913043626</v>
          </cell>
          <cell r="AU67">
            <v>0.25043478260868568</v>
          </cell>
        </row>
        <row r="68">
          <cell r="C68">
            <v>10128.217391304348</v>
          </cell>
          <cell r="D68">
            <v>10214.217391304348</v>
          </cell>
          <cell r="E68">
            <v>10226.173913043478</v>
          </cell>
          <cell r="F68">
            <v>86</v>
          </cell>
          <cell r="G68">
            <v>11.956521739130039</v>
          </cell>
          <cell r="H68">
            <v>0.84911289595577255</v>
          </cell>
          <cell r="I68">
            <v>0.11705763918152812</v>
          </cell>
          <cell r="J68">
            <v>5496.0991852551997</v>
          </cell>
          <cell r="K68">
            <v>5745.80815009452</v>
          </cell>
          <cell r="L68">
            <v>5842.0353100189022</v>
          </cell>
          <cell r="M68">
            <v>249.70896483932029</v>
          </cell>
          <cell r="N68">
            <v>96.227159924382249</v>
          </cell>
          <cell r="O68">
            <v>4.5433853433583193</v>
          </cell>
          <cell r="P68">
            <v>1.674736736951421</v>
          </cell>
          <cell r="AQ68">
            <v>54.265217391304354</v>
          </cell>
          <cell r="AR68">
            <v>56.253043478260885</v>
          </cell>
          <cell r="AS68">
            <v>57.12826086956521</v>
          </cell>
          <cell r="AT68">
            <v>1.987826086956531</v>
          </cell>
          <cell r="AU68">
            <v>0.87521739130432508</v>
          </cell>
        </row>
        <row r="69">
          <cell r="C69">
            <v>7292.565217391304</v>
          </cell>
          <cell r="D69">
            <v>7421.04347826087</v>
          </cell>
          <cell r="E69">
            <v>7217.086956521739</v>
          </cell>
          <cell r="F69">
            <v>128.47826086956593</v>
          </cell>
          <cell r="G69">
            <v>-203.95652173913095</v>
          </cell>
          <cell r="H69">
            <v>1.761770474992419</v>
          </cell>
          <cell r="I69">
            <v>-2.7483536828290966</v>
          </cell>
          <cell r="J69">
            <v>4175.6911366729673</v>
          </cell>
          <cell r="K69">
            <v>4317.8857497164472</v>
          </cell>
          <cell r="L69">
            <v>4100.4977795841214</v>
          </cell>
          <cell r="M69">
            <v>142.19461304347988</v>
          </cell>
          <cell r="N69">
            <v>-217.38797013232579</v>
          </cell>
          <cell r="O69">
            <v>3.4052952766227662</v>
          </cell>
          <cell r="P69">
            <v>-5.0345929172998964</v>
          </cell>
          <cell r="AQ69">
            <v>57.259565217391298</v>
          </cell>
          <cell r="AR69">
            <v>58.18434782608697</v>
          </cell>
          <cell r="AS69">
            <v>56.816521739130444</v>
          </cell>
          <cell r="AT69">
            <v>0.92478260869567208</v>
          </cell>
          <cell r="AU69">
            <v>-1.3678260869565264</v>
          </cell>
        </row>
        <row r="70">
          <cell r="C70">
            <v>995</v>
          </cell>
          <cell r="D70">
            <v>1031</v>
          </cell>
          <cell r="E70">
            <v>1021.9130434782609</v>
          </cell>
          <cell r="F70">
            <v>36</v>
          </cell>
          <cell r="G70">
            <v>-9.0869565217391255</v>
          </cell>
          <cell r="H70">
            <v>3.6180904522613133</v>
          </cell>
          <cell r="I70">
            <v>-0.88137308649264279</v>
          </cell>
          <cell r="J70">
            <v>309.73484782608693</v>
          </cell>
          <cell r="K70">
            <v>382.09756521739126</v>
          </cell>
          <cell r="L70">
            <v>349.79639168241971</v>
          </cell>
          <cell r="M70">
            <v>72.362717391304329</v>
          </cell>
          <cell r="N70">
            <v>-32.301173534971554</v>
          </cell>
          <cell r="O70">
            <v>23.362794951614639</v>
          </cell>
          <cell r="P70">
            <v>-8.4536454757554012</v>
          </cell>
          <cell r="AQ70">
            <v>31.129130434782606</v>
          </cell>
          <cell r="AR70">
            <v>37.060869565217388</v>
          </cell>
          <cell r="AS70">
            <v>34.229565217391311</v>
          </cell>
          <cell r="AT70">
            <v>5.9317391304347815</v>
          </cell>
          <cell r="AU70">
            <v>-2.8313043478260767</v>
          </cell>
        </row>
        <row r="71">
          <cell r="C71">
            <v>3298.5652173913045</v>
          </cell>
          <cell r="D71">
            <v>3181.1304347826085</v>
          </cell>
          <cell r="E71">
            <v>3279.3478260869565</v>
          </cell>
          <cell r="F71">
            <v>-117.43478260869597</v>
          </cell>
          <cell r="G71">
            <v>98.217391304347984</v>
          </cell>
          <cell r="H71">
            <v>-3.5601776793599438</v>
          </cell>
          <cell r="I71">
            <v>3.0874996583112324</v>
          </cell>
          <cell r="J71">
            <v>1049.2305708884687</v>
          </cell>
          <cell r="K71">
            <v>834.79778109640824</v>
          </cell>
          <cell r="L71">
            <v>761.10811436672975</v>
          </cell>
          <cell r="M71">
            <v>-214.43278979206048</v>
          </cell>
          <cell r="N71">
            <v>-73.689666729678493</v>
          </cell>
          <cell r="O71">
            <v>-20.437146585471943</v>
          </cell>
          <cell r="P71">
            <v>-8.8272475560363652</v>
          </cell>
          <cell r="AQ71">
            <v>31.80869565217391</v>
          </cell>
          <cell r="AR71">
            <v>26.242173913043477</v>
          </cell>
          <cell r="AS71">
            <v>23.209130434782612</v>
          </cell>
          <cell r="AT71">
            <v>-5.5665217391304331</v>
          </cell>
          <cell r="AU71">
            <v>-3.0330434782608648</v>
          </cell>
        </row>
        <row r="72">
          <cell r="C72">
            <v>3676</v>
          </cell>
          <cell r="D72">
            <v>3675.8695652173915</v>
          </cell>
          <cell r="E72">
            <v>3618.6521739130435</v>
          </cell>
          <cell r="F72">
            <v>-0.13043478260851771</v>
          </cell>
          <cell r="G72">
            <v>-57.217391304347984</v>
          </cell>
          <cell r="H72">
            <v>-3.5482802668296287E-3</v>
          </cell>
          <cell r="I72">
            <v>-1.5565675084274644</v>
          </cell>
          <cell r="J72">
            <v>1117.967495652174</v>
          </cell>
          <cell r="K72">
            <v>1364.4028724007565</v>
          </cell>
          <cell r="L72">
            <v>1412.9420744801512</v>
          </cell>
          <cell r="M72">
            <v>246.43537674858248</v>
          </cell>
          <cell r="N72">
            <v>48.539202079394727</v>
          </cell>
          <cell r="O72">
            <v>22.043161156919222</v>
          </cell>
          <cell r="P72">
            <v>3.5575417687289779</v>
          </cell>
          <cell r="AQ72">
            <v>30.412608695652175</v>
          </cell>
          <cell r="AR72">
            <v>37.117826086956526</v>
          </cell>
          <cell r="AS72">
            <v>39.046086956521734</v>
          </cell>
          <cell r="AT72">
            <v>6.7052173913043518</v>
          </cell>
          <cell r="AU72">
            <v>1.9282608695652073</v>
          </cell>
        </row>
        <row r="73">
          <cell r="C73">
            <v>827.04347826086962</v>
          </cell>
          <cell r="D73">
            <v>788.39130434782612</v>
          </cell>
          <cell r="F73">
            <v>-38.652173913043498</v>
          </cell>
          <cell r="H73">
            <v>-4.6735359057932913</v>
          </cell>
          <cell r="J73">
            <v>380.74924234404534</v>
          </cell>
          <cell r="K73">
            <v>391.79962816635168</v>
          </cell>
          <cell r="M73">
            <v>11.050385822306339</v>
          </cell>
          <cell r="O73">
            <v>2.902273883534412</v>
          </cell>
          <cell r="AQ73">
            <v>46.037391304347821</v>
          </cell>
          <cell r="AR73">
            <v>49.696086956521746</v>
          </cell>
          <cell r="AT73">
            <v>3.6586956521739253</v>
          </cell>
        </row>
        <row r="74">
          <cell r="C74">
            <v>5996.04347826087</v>
          </cell>
          <cell r="D74">
            <v>6135.04347826087</v>
          </cell>
          <cell r="E74">
            <v>6124.695652173913</v>
          </cell>
          <cell r="F74">
            <v>139</v>
          </cell>
          <cell r="G74">
            <v>-10.347826086956957</v>
          </cell>
          <cell r="H74">
            <v>2.3181953317042314</v>
          </cell>
          <cell r="I74">
            <v>-0.16866752654033368</v>
          </cell>
          <cell r="J74">
            <v>3332.0013608695658</v>
          </cell>
          <cell r="K74">
            <v>3256.2676854442338</v>
          </cell>
          <cell r="L74">
            <v>3151.5819788279778</v>
          </cell>
          <cell r="M74">
            <v>-75.733675425331967</v>
          </cell>
          <cell r="N74">
            <v>-104.68570661625608</v>
          </cell>
          <cell r="O74">
            <v>-2.2729185022171583</v>
          </cell>
          <cell r="P74">
            <v>-3.2148986732328355</v>
          </cell>
          <cell r="AQ74">
            <v>55.570000000000007</v>
          </cell>
          <cell r="AR74">
            <v>53.076521739130428</v>
          </cell>
          <cell r="AS74">
            <v>51.456956521739137</v>
          </cell>
          <cell r="AT74">
            <v>-2.4934782608695798</v>
          </cell>
          <cell r="AU74">
            <v>-1.6195652173912904</v>
          </cell>
        </row>
        <row r="75">
          <cell r="C75">
            <v>2763.521739130435</v>
          </cell>
          <cell r="D75">
            <v>3063.2608695652175</v>
          </cell>
          <cell r="E75">
            <v>3119.6521739130435</v>
          </cell>
          <cell r="F75">
            <v>299.73913043478251</v>
          </cell>
          <cell r="G75">
            <v>56.391304347826008</v>
          </cell>
          <cell r="H75">
            <v>10.846273658375406</v>
          </cell>
          <cell r="I75">
            <v>1.8408913490880696</v>
          </cell>
          <cell r="J75">
            <v>1085.4272319470699</v>
          </cell>
          <cell r="K75">
            <v>1213.237763705104</v>
          </cell>
          <cell r="L75">
            <v>1319.0160665406429</v>
          </cell>
          <cell r="M75">
            <v>127.81053175803413</v>
          </cell>
          <cell r="N75">
            <v>105.77830283553885</v>
          </cell>
          <cell r="O75">
            <v>11.775135909273615</v>
          </cell>
          <cell r="P75">
            <v>8.7186787289329715</v>
          </cell>
          <cell r="AQ75">
            <v>39.276956521739123</v>
          </cell>
          <cell r="AR75">
            <v>39.606086956521743</v>
          </cell>
          <cell r="AS75">
            <v>42.280869565217394</v>
          </cell>
          <cell r="AT75">
            <v>0.32913043478261983</v>
          </cell>
          <cell r="AU75">
            <v>2.6747826086956508</v>
          </cell>
        </row>
        <row r="76">
          <cell r="C76">
            <v>875.73913043478262</v>
          </cell>
          <cell r="D76">
            <v>904.91304347826087</v>
          </cell>
          <cell r="E76">
            <v>876.26086956521738</v>
          </cell>
          <cell r="F76">
            <v>29.173913043478251</v>
          </cell>
          <cell r="G76">
            <v>-28.652173913043498</v>
          </cell>
          <cell r="H76">
            <v>3.3313474332240967</v>
          </cell>
          <cell r="I76">
            <v>-3.1662902993321529</v>
          </cell>
          <cell r="J76">
            <v>288.63600226843101</v>
          </cell>
          <cell r="K76">
            <v>191.79828676748582</v>
          </cell>
          <cell r="L76">
            <v>237.29525330812859</v>
          </cell>
          <cell r="M76">
            <v>-96.837715500945194</v>
          </cell>
          <cell r="N76">
            <v>45.496966540642774</v>
          </cell>
          <cell r="O76">
            <v>-33.550116665933537</v>
          </cell>
          <cell r="P76">
            <v>23.721258050546655</v>
          </cell>
          <cell r="AQ76">
            <v>32.959130434782608</v>
          </cell>
          <cell r="AR76">
            <v>21.195217391304347</v>
          </cell>
          <cell r="AS76">
            <v>27.080434782608702</v>
          </cell>
          <cell r="AT76">
            <v>-11.763913043478261</v>
          </cell>
          <cell r="AU76">
            <v>5.8852173913043551</v>
          </cell>
        </row>
        <row r="77">
          <cell r="C77">
            <v>559.86956521739125</v>
          </cell>
          <cell r="D77">
            <v>563.17391304347825</v>
          </cell>
          <cell r="F77">
            <v>3.3043478260869961</v>
          </cell>
          <cell r="H77">
            <v>0.59019958064767675</v>
          </cell>
          <cell r="J77">
            <v>183.4716907372401</v>
          </cell>
          <cell r="K77">
            <v>206.38609905482039</v>
          </cell>
          <cell r="M77">
            <v>22.914408317580296</v>
          </cell>
          <cell r="O77">
            <v>12.489342756642108</v>
          </cell>
          <cell r="AQ77">
            <v>32.770434782608703</v>
          </cell>
          <cell r="AR77">
            <v>36.646956521739128</v>
          </cell>
          <cell r="AT77">
            <v>3.8765217391304247</v>
          </cell>
        </row>
        <row r="78">
          <cell r="C78">
            <v>678.21739130434787</v>
          </cell>
          <cell r="D78">
            <v>681.78260869565213</v>
          </cell>
          <cell r="E78">
            <v>684.56521739130437</v>
          </cell>
          <cell r="F78">
            <v>3.5652173913042589</v>
          </cell>
          <cell r="G78">
            <v>2.7826086956522431</v>
          </cell>
          <cell r="H78">
            <v>0.5256747227386338</v>
          </cell>
          <cell r="I78">
            <v>0.40813723614565589</v>
          </cell>
          <cell r="J78">
            <v>199.66425122873349</v>
          </cell>
          <cell r="K78">
            <v>186.61872136105856</v>
          </cell>
          <cell r="L78">
            <v>237.37150094517963</v>
          </cell>
          <cell r="M78">
            <v>-13.045529867674929</v>
          </cell>
          <cell r="N78">
            <v>50.752779584121072</v>
          </cell>
          <cell r="O78">
            <v>-6.5337333986393409</v>
          </cell>
          <cell r="P78">
            <v>27.195974344893116</v>
          </cell>
          <cell r="AQ78">
            <v>29.439565217391308</v>
          </cell>
          <cell r="AR78">
            <v>27.372173913043476</v>
          </cell>
          <cell r="AS78">
            <v>34.674782608695658</v>
          </cell>
          <cell r="AT78">
            <v>-2.0673913043478329</v>
          </cell>
          <cell r="AU78">
            <v>7.3026086956521823</v>
          </cell>
        </row>
        <row r="79">
          <cell r="C79">
            <v>3630.478260869565</v>
          </cell>
          <cell r="D79">
            <v>3630.1304347826085</v>
          </cell>
          <cell r="E79">
            <v>3589.521739130435</v>
          </cell>
          <cell r="F79">
            <v>-0.34782608695650197</v>
          </cell>
          <cell r="G79">
            <v>-40.608695652173537</v>
          </cell>
          <cell r="H79">
            <v>-9.5807235841460781E-3</v>
          </cell>
          <cell r="I79">
            <v>-1.1186566538512133</v>
          </cell>
          <cell r="J79">
            <v>1642.3810111531191</v>
          </cell>
          <cell r="K79">
            <v>1847.7521744801511</v>
          </cell>
          <cell r="L79">
            <v>1844.2026298676756</v>
          </cell>
          <cell r="M79">
            <v>205.37116332703204</v>
          </cell>
          <cell r="N79">
            <v>-3.549544612475529</v>
          </cell>
          <cell r="O79">
            <v>12.504477458786534</v>
          </cell>
          <cell r="P79">
            <v>-0.19210068652600887</v>
          </cell>
          <cell r="AQ79">
            <v>45.238695652173917</v>
          </cell>
          <cell r="AR79">
            <v>50.900434782608698</v>
          </cell>
          <cell r="AS79">
            <v>51.377391304347839</v>
          </cell>
          <cell r="AT79">
            <v>5.6617391304347819</v>
          </cell>
          <cell r="AU79">
            <v>0.47695652173914027</v>
          </cell>
        </row>
        <row r="80">
          <cell r="C80">
            <v>4185.478260869565</v>
          </cell>
          <cell r="D80">
            <v>4184.652173913043</v>
          </cell>
          <cell r="E80">
            <v>4186.173913043478</v>
          </cell>
          <cell r="F80">
            <v>-0.82608695652197639</v>
          </cell>
          <cell r="G80">
            <v>1.5217391304349803</v>
          </cell>
          <cell r="H80">
            <v>-1.9736978787943116E-2</v>
          </cell>
          <cell r="I80">
            <v>3.6364769811014774E-2</v>
          </cell>
          <cell r="J80">
            <v>1654.7561270321362</v>
          </cell>
          <cell r="K80">
            <v>1762.0842538752363</v>
          </cell>
          <cell r="L80">
            <v>1744.9064914933831</v>
          </cell>
          <cell r="M80">
            <v>107.32812684310011</v>
          </cell>
          <cell r="N80">
            <v>-17.177762381853199</v>
          </cell>
          <cell r="O80">
            <v>6.4860389449409084</v>
          </cell>
          <cell r="P80">
            <v>-0.97485476895189382</v>
          </cell>
          <cell r="AQ80">
            <v>39.53565217391305</v>
          </cell>
          <cell r="AR80">
            <v>42.108260869565221</v>
          </cell>
          <cell r="AS80">
            <v>41.682608695652164</v>
          </cell>
          <cell r="AT80">
            <v>2.5726086956521712</v>
          </cell>
          <cell r="AU80">
            <v>-0.42565217391305765</v>
          </cell>
        </row>
        <row r="81">
          <cell r="C81">
            <v>1188.8695652173913</v>
          </cell>
          <cell r="D81">
            <v>1245.0434782608695</v>
          </cell>
          <cell r="E81">
            <v>1279.2608695652175</v>
          </cell>
          <cell r="F81">
            <v>56.173913043478251</v>
          </cell>
          <cell r="G81">
            <v>34.217391304347984</v>
          </cell>
          <cell r="H81">
            <v>4.724985371562318</v>
          </cell>
          <cell r="I81">
            <v>2.7482888671602312</v>
          </cell>
          <cell r="J81">
            <v>261.30836143667295</v>
          </cell>
          <cell r="K81">
            <v>246.64852627599242</v>
          </cell>
          <cell r="L81">
            <v>322.8020134215501</v>
          </cell>
          <cell r="M81">
            <v>-14.659835160680529</v>
          </cell>
          <cell r="N81">
            <v>76.153487145557676</v>
          </cell>
          <cell r="O81">
            <v>-5.6101668848561825</v>
          </cell>
          <cell r="P81">
            <v>30.875305964870915</v>
          </cell>
          <cell r="AQ81">
            <v>21.979565217391304</v>
          </cell>
          <cell r="AR81">
            <v>19.810434782608695</v>
          </cell>
          <cell r="AS81">
            <v>25.233478260869564</v>
          </cell>
          <cell r="AT81">
            <v>-2.169130434782609</v>
          </cell>
          <cell r="AU81">
            <v>5.423043478260869</v>
          </cell>
        </row>
        <row r="82">
          <cell r="C82">
            <v>5130.95652173913</v>
          </cell>
          <cell r="D82">
            <v>5216.652173913043</v>
          </cell>
          <cell r="E82">
            <v>5215.217391304348</v>
          </cell>
          <cell r="F82">
            <v>85.695652173913004</v>
          </cell>
          <cell r="G82">
            <v>-1.434782608695059</v>
          </cell>
          <cell r="H82">
            <v>1.6701691353421699</v>
          </cell>
          <cell r="I82">
            <v>-2.7503896385305815E-2</v>
          </cell>
          <cell r="J82">
            <v>2733.8405603024567</v>
          </cell>
          <cell r="K82">
            <v>3109.2834633270322</v>
          </cell>
          <cell r="L82">
            <v>2295.126474480151</v>
          </cell>
          <cell r="M82">
            <v>375.44290302457557</v>
          </cell>
          <cell r="N82">
            <v>-814.15698884688118</v>
          </cell>
          <cell r="O82">
            <v>13.733167488854537</v>
          </cell>
          <cell r="P82">
            <v>-26.184714209868389</v>
          </cell>
          <cell r="AQ82">
            <v>53.281304347826079</v>
          </cell>
          <cell r="AR82">
            <v>59.603043478260872</v>
          </cell>
          <cell r="AS82">
            <v>44.008260869565213</v>
          </cell>
          <cell r="AT82">
            <v>6.3217391304347927</v>
          </cell>
          <cell r="AU82">
            <v>-15.59478260869566</v>
          </cell>
        </row>
        <row r="83">
          <cell r="C83">
            <v>3148.0434782608695</v>
          </cell>
          <cell r="D83">
            <v>3116.8260869565215</v>
          </cell>
          <cell r="E83">
            <v>3195.913043478261</v>
          </cell>
          <cell r="F83">
            <v>-31.217391304347984</v>
          </cell>
          <cell r="G83">
            <v>79.086956521739467</v>
          </cell>
          <cell r="H83">
            <v>-0.99164422346523784</v>
          </cell>
          <cell r="I83">
            <v>2.5374196158299389</v>
          </cell>
          <cell r="J83">
            <v>1406.4637032136104</v>
          </cell>
          <cell r="K83">
            <v>1434.5937393194708</v>
          </cell>
          <cell r="L83">
            <v>1457.8782635160683</v>
          </cell>
          <cell r="M83">
            <v>28.130036105860427</v>
          </cell>
          <cell r="N83">
            <v>23.284524196597431</v>
          </cell>
          <cell r="O83">
            <v>2.0000541813902872</v>
          </cell>
          <cell r="P83">
            <v>1.6230744327410118</v>
          </cell>
          <cell r="AQ83">
            <v>44.677391304347822</v>
          </cell>
          <cell r="AR83">
            <v>46.02739130434783</v>
          </cell>
          <cell r="AS83">
            <v>45.616956521739134</v>
          </cell>
          <cell r="AT83">
            <v>1.3500000000000085</v>
          </cell>
          <cell r="AU83">
            <v>-0.41043478260869648</v>
          </cell>
        </row>
        <row r="84">
          <cell r="C84">
            <v>2984.782608695652</v>
          </cell>
          <cell r="D84">
            <v>3038.782608695652</v>
          </cell>
          <cell r="E84">
            <v>2993.0434782608695</v>
          </cell>
          <cell r="F84">
            <v>54</v>
          </cell>
          <cell r="G84">
            <v>-45.73913043478251</v>
          </cell>
          <cell r="H84">
            <v>1.8091769847050188</v>
          </cell>
          <cell r="I84">
            <v>-1.5051794196760726</v>
          </cell>
          <cell r="J84">
            <v>798.76675803402645</v>
          </cell>
          <cell r="K84">
            <v>902.32025330812837</v>
          </cell>
          <cell r="L84">
            <v>841.82601134215497</v>
          </cell>
          <cell r="M84">
            <v>103.55349527410192</v>
          </cell>
          <cell r="N84">
            <v>-60.494241965973401</v>
          </cell>
          <cell r="O84">
            <v>12.964171860252938</v>
          </cell>
          <cell r="P84">
            <v>-6.7042983623814889</v>
          </cell>
          <cell r="AQ84">
            <v>26.761304347826087</v>
          </cell>
          <cell r="AR84">
            <v>29.693478260869561</v>
          </cell>
          <cell r="AS84">
            <v>28.126086956521739</v>
          </cell>
          <cell r="AT84">
            <v>2.9321739130434743</v>
          </cell>
          <cell r="AU84">
            <v>-1.5673913043478223</v>
          </cell>
        </row>
        <row r="85">
          <cell r="C85">
            <v>15411.695652173912</v>
          </cell>
          <cell r="D85">
            <v>15558.086956521738</v>
          </cell>
          <cell r="E85">
            <v>15678.869565217392</v>
          </cell>
          <cell r="F85">
            <v>146.39130434782601</v>
          </cell>
          <cell r="G85">
            <v>120.78260869565383</v>
          </cell>
          <cell r="H85">
            <v>0.94987149793070991</v>
          </cell>
          <cell r="I85">
            <v>0.77633329234623183</v>
          </cell>
          <cell r="J85">
            <v>10344.056362381853</v>
          </cell>
          <cell r="K85">
            <v>9718.3410404536844</v>
          </cell>
          <cell r="L85">
            <v>9826.3564714555796</v>
          </cell>
          <cell r="M85">
            <v>-625.71532192816812</v>
          </cell>
          <cell r="N85">
            <v>108.01543100189519</v>
          </cell>
          <cell r="O85">
            <v>-6.0490324105705984</v>
          </cell>
          <cell r="P85">
            <v>1.1114595644695857</v>
          </cell>
          <cell r="AQ85">
            <v>67.118223690867922</v>
          </cell>
          <cell r="AR85">
            <v>62.464884452775784</v>
          </cell>
          <cell r="AS85">
            <v>62.672608063879473</v>
          </cell>
          <cell r="AT85">
            <v>-4.653339238092137</v>
          </cell>
          <cell r="AU85">
            <v>0.2077236111036882</v>
          </cell>
        </row>
        <row r="86">
          <cell r="C86">
            <v>4541.913043478261</v>
          </cell>
          <cell r="D86">
            <v>4541.869565217391</v>
          </cell>
          <cell r="E86">
            <v>4541.826086956522</v>
          </cell>
          <cell r="F86">
            <v>-4.347826086996065E-2</v>
          </cell>
          <cell r="G86">
            <v>-4.3478260869051155E-2</v>
          </cell>
          <cell r="H86">
            <v>-9.5726757544101204E-4</v>
          </cell>
          <cell r="I86">
            <v>-9.5727673912193723E-4</v>
          </cell>
          <cell r="J86">
            <v>3165.6541489603014</v>
          </cell>
          <cell r="K86">
            <v>2942.4798187145548</v>
          </cell>
          <cell r="L86">
            <v>3000.0538540642724</v>
          </cell>
          <cell r="M86">
            <v>-223.17433024574666</v>
          </cell>
          <cell r="N86">
            <v>57.574035349717633</v>
          </cell>
          <cell r="O86">
            <v>-7.0498645696670303</v>
          </cell>
          <cell r="P86">
            <v>1.9566501351526489</v>
          </cell>
          <cell r="AQ86">
            <v>69.698695652173896</v>
          </cell>
          <cell r="AR86">
            <v>64.785652173913022</v>
          </cell>
          <cell r="AS86">
            <v>66.053913043478261</v>
          </cell>
          <cell r="AT86">
            <v>-4.9130434782608745</v>
          </cell>
          <cell r="AU86">
            <v>1.2682608695652391</v>
          </cell>
        </row>
        <row r="87">
          <cell r="C87">
            <v>2783.8695652173915</v>
          </cell>
          <cell r="D87">
            <v>2830.8695652173915</v>
          </cell>
          <cell r="E87">
            <v>2838.782608695652</v>
          </cell>
          <cell r="F87">
            <v>47</v>
          </cell>
          <cell r="G87">
            <v>7.9130434782605334</v>
          </cell>
          <cell r="H87">
            <v>1.6882974901997638</v>
          </cell>
          <cell r="I87">
            <v>0.27952695438486774</v>
          </cell>
          <cell r="J87">
            <v>1934.0994323251421</v>
          </cell>
          <cell r="K87">
            <v>1701.4756899810961</v>
          </cell>
          <cell r="L87">
            <v>1536.768793950851</v>
          </cell>
          <cell r="M87">
            <v>-232.62374234404592</v>
          </cell>
          <cell r="N87">
            <v>-164.70689603024516</v>
          </cell>
          <cell r="O87">
            <v>-12.02749654211881</v>
          </cell>
          <cell r="P87">
            <v>-9.6802379840099313</v>
          </cell>
          <cell r="AQ87">
            <v>69.475217391304355</v>
          </cell>
          <cell r="AR87">
            <v>60.104347826086943</v>
          </cell>
          <cell r="AS87">
            <v>54.134782608695659</v>
          </cell>
          <cell r="AT87">
            <v>-9.3708695652174114</v>
          </cell>
          <cell r="AU87">
            <v>-5.9695652173912848</v>
          </cell>
        </row>
        <row r="88">
          <cell r="C88">
            <v>1145.0434782608695</v>
          </cell>
          <cell r="D88">
            <v>1238.3478260869565</v>
          </cell>
          <cell r="E88">
            <v>1224.2608695652175</v>
          </cell>
          <cell r="F88">
            <v>93.304347826086996</v>
          </cell>
          <cell r="G88">
            <v>-14.086956521739012</v>
          </cell>
          <cell r="H88">
            <v>8.1485419198055844</v>
          </cell>
          <cell r="I88">
            <v>-1.1375605645670861</v>
          </cell>
          <cell r="J88">
            <v>705.68033875236279</v>
          </cell>
          <cell r="K88">
            <v>643.8062665406427</v>
          </cell>
          <cell r="L88">
            <v>669.60149829867692</v>
          </cell>
          <cell r="M88">
            <v>-61.87407221172009</v>
          </cell>
          <cell r="N88">
            <v>25.79523175803422</v>
          </cell>
          <cell r="O88">
            <v>-8.7680028497198812</v>
          </cell>
          <cell r="P88">
            <v>4.006676091650907</v>
          </cell>
          <cell r="AQ88">
            <v>61.629130434782603</v>
          </cell>
          <cell r="AR88">
            <v>51.989130434782602</v>
          </cell>
          <cell r="AS88">
            <v>54.694347826086968</v>
          </cell>
          <cell r="AT88">
            <v>-9.64</v>
          </cell>
          <cell r="AU88">
            <v>2.705217391304366</v>
          </cell>
        </row>
        <row r="89">
          <cell r="C89">
            <v>600</v>
          </cell>
          <cell r="D89">
            <v>601</v>
          </cell>
          <cell r="E89">
            <v>661.26086956521738</v>
          </cell>
          <cell r="F89">
            <v>1</v>
          </cell>
          <cell r="G89">
            <v>60.260869565217376</v>
          </cell>
          <cell r="H89">
            <v>0.16666666666667052</v>
          </cell>
          <cell r="I89">
            <v>10.026766982565283</v>
          </cell>
          <cell r="J89">
            <v>314.28000000000003</v>
          </cell>
          <cell r="K89">
            <v>415.87893478260872</v>
          </cell>
          <cell r="L89">
            <v>375.34029470699426</v>
          </cell>
          <cell r="M89">
            <v>101.59893478260869</v>
          </cell>
          <cell r="N89">
            <v>-40.538640075614467</v>
          </cell>
          <cell r="O89">
            <v>32.327521567585805</v>
          </cell>
          <cell r="P89">
            <v>-9.7477022001138725</v>
          </cell>
          <cell r="AQ89">
            <v>52.38000000000001</v>
          </cell>
          <cell r="AR89">
            <v>69.197826086956525</v>
          </cell>
          <cell r="AS89">
            <v>56.761304347826076</v>
          </cell>
          <cell r="AT89">
            <v>16.817826086956515</v>
          </cell>
          <cell r="AU89">
            <v>-12.436521739130448</v>
          </cell>
        </row>
        <row r="90">
          <cell r="C90">
            <v>6340.869565217391</v>
          </cell>
          <cell r="D90">
            <v>6346</v>
          </cell>
          <cell r="E90">
            <v>6412.739130434783</v>
          </cell>
          <cell r="F90">
            <v>5.1304347826089725</v>
          </cell>
          <cell r="G90">
            <v>66.739130434782965</v>
          </cell>
          <cell r="H90">
            <v>8.0910586944593632E-2</v>
          </cell>
          <cell r="I90">
            <v>1.0516723989092869</v>
          </cell>
          <cell r="J90">
            <v>4224.3424423440456</v>
          </cell>
          <cell r="K90">
            <v>4014.7003304347832</v>
          </cell>
          <cell r="L90">
            <v>4244.5920304347837</v>
          </cell>
          <cell r="M90">
            <v>-209.64211190926244</v>
          </cell>
          <cell r="N90">
            <v>229.89170000000058</v>
          </cell>
          <cell r="O90">
            <v>-4.9627158491661998</v>
          </cell>
          <cell r="P90">
            <v>5.7262480653220704</v>
          </cell>
          <cell r="AQ90">
            <v>66.620869565217404</v>
          </cell>
          <cell r="AR90">
            <v>63.263478260869576</v>
          </cell>
          <cell r="AS90">
            <v>66.190000000000012</v>
          </cell>
          <cell r="AT90">
            <v>-3.3573913043478285</v>
          </cell>
          <cell r="AU90">
            <v>2.9265217391304361</v>
          </cell>
        </row>
      </sheetData>
      <sheetData sheetId="5">
        <row r="1">
          <cell r="J1">
            <v>2025</v>
          </cell>
          <cell r="M1">
            <v>23</v>
          </cell>
        </row>
      </sheetData>
      <sheetData sheetId="6">
        <row r="2">
          <cell r="J2" t="str">
            <v>2025-06-02</v>
          </cell>
          <cell r="K2" t="str">
            <v>2025-06-08</v>
          </cell>
        </row>
        <row r="3">
          <cell r="J3" t="str">
            <v>2024-12-30</v>
          </cell>
        </row>
        <row r="4">
          <cell r="J4" t="str">
            <v>2024-06-03</v>
          </cell>
          <cell r="K4" t="str">
            <v>2024-06-09</v>
          </cell>
        </row>
        <row r="5">
          <cell r="J5" t="str">
            <v>2024-01-01</v>
          </cell>
        </row>
        <row r="6">
          <cell r="J6" t="str">
            <v>2023-06-05</v>
          </cell>
          <cell r="K6" t="str">
            <v>2023-06-11</v>
          </cell>
        </row>
        <row r="7">
          <cell r="J7" t="str">
            <v>2023-01-02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zoomScale="115" zoomScaleNormal="115" workbookViewId="0">
      <selection activeCell="B101" sqref="B10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tr">
        <f>"RESULTADOS PRELIMINARES COMPARATIVOS "&amp;[1]Catalogo!J1-2&amp;" - "&amp;[1]Catalogo!J1&amp;" : Semana "&amp;[1]Catalogo!M1</f>
        <v>RESULTADOS PRELIMINARES COMPARATIVOS 2023 - 2025 : Semana 23</v>
      </c>
    </row>
    <row r="3" spans="2:21" ht="18" x14ac:dyDescent="0.25">
      <c r="C3" s="2" t="str">
        <f>"Del "&amp;TEXT('[1]Base de Datos'!J2,"DD-MMMM-AAAA") &amp;" al "&amp;TEXT('[1]Base de Datos'!K2,"DD-MMMM-AAAA")</f>
        <v>Del 02-junio-2025 al 08-junio-2025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f>[1]Semanal!C10</f>
        <v>444073</v>
      </c>
      <c r="D10" s="13">
        <f>[1]Semanal!D10</f>
        <v>445645</v>
      </c>
      <c r="E10" s="13">
        <f>[1]Semanal!E10</f>
        <v>448101</v>
      </c>
      <c r="F10" s="12">
        <f>[1]Semanal!F10</f>
        <v>1572</v>
      </c>
      <c r="G10" s="14">
        <f>[1]Semanal!G10</f>
        <v>2456</v>
      </c>
      <c r="H10" s="15">
        <f>[1]Semanal!H10</f>
        <v>0.35399585203332862</v>
      </c>
      <c r="I10" s="15">
        <f>[1]Semanal!I10</f>
        <v>0.55111131057232754</v>
      </c>
      <c r="J10" s="13">
        <f>[1]Semanal!J10</f>
        <v>252356.49770000001</v>
      </c>
      <c r="K10" s="13">
        <f>[1]Semanal!K10</f>
        <v>260406.51640000002</v>
      </c>
      <c r="L10" s="13">
        <f>[1]Semanal!L10</f>
        <v>244994.40429999997</v>
      </c>
      <c r="M10" s="13">
        <f>[1]Semanal!M10</f>
        <v>8050.0187000000151</v>
      </c>
      <c r="N10" s="13">
        <f>[1]Semanal!N10</f>
        <v>-15412.112100000057</v>
      </c>
      <c r="O10" s="16">
        <f>[1]Semanal!O10</f>
        <v>3.1899391429856649</v>
      </c>
      <c r="P10" s="16">
        <f>[1]Semanal!P10</f>
        <v>-5.9184817312045057</v>
      </c>
      <c r="Q10" s="17">
        <f>[1]Semanal!AQ10</f>
        <v>56.827705737570177</v>
      </c>
      <c r="R10" s="17">
        <f>[1]Semanal!AR10</f>
        <v>58.433622367579588</v>
      </c>
      <c r="S10" s="17">
        <f>[1]Semanal!AS10</f>
        <v>54.673924918712515</v>
      </c>
      <c r="T10" s="17">
        <f>[1]Semanal!AT10</f>
        <v>1.6059166300094105</v>
      </c>
      <c r="U10" s="17">
        <f>[1]Semanal!AU10</f>
        <v>-3.7596974488670725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f>[1]Semanal!C12</f>
        <v>206832</v>
      </c>
      <c r="D12" s="26">
        <f>[1]Semanal!D12</f>
        <v>208630</v>
      </c>
      <c r="E12" s="26">
        <f>[1]Semanal!E12</f>
        <v>208180</v>
      </c>
      <c r="F12" s="26">
        <f>[1]Semanal!F12</f>
        <v>1798</v>
      </c>
      <c r="G12" s="26">
        <f>[1]Semanal!G12</f>
        <v>-450</v>
      </c>
      <c r="H12" s="27">
        <f>[1]Semanal!H12</f>
        <v>0.86930455635492176</v>
      </c>
      <c r="I12" s="27">
        <f>[1]Semanal!I12</f>
        <v>-0.21569285337679212</v>
      </c>
      <c r="J12" s="25">
        <f>[1]Semanal!J12</f>
        <v>131112.2335</v>
      </c>
      <c r="K12" s="26">
        <f>[1]Semanal!K12</f>
        <v>133928.9633</v>
      </c>
      <c r="L12" s="26">
        <f>[1]Semanal!L12</f>
        <v>124939.36549999999</v>
      </c>
      <c r="M12" s="26">
        <f>[1]Semanal!M12</f>
        <v>2816.729800000001</v>
      </c>
      <c r="N12" s="26">
        <f>[1]Semanal!N12</f>
        <v>-8989.5978000000177</v>
      </c>
      <c r="O12" s="27">
        <f>[1]Semanal!O12</f>
        <v>2.148334846267419</v>
      </c>
      <c r="P12" s="28">
        <f>[1]Semanal!P12</f>
        <v>-6.7122133842426379</v>
      </c>
      <c r="Q12" s="29">
        <f>[1]Semanal!AQ12</f>
        <v>63.390690753848531</v>
      </c>
      <c r="R12" s="30">
        <f>[1]Semanal!AR12</f>
        <v>64.194489431050187</v>
      </c>
      <c r="S12" s="30">
        <f>[1]Semanal!AS12</f>
        <v>60.015066528965313</v>
      </c>
      <c r="T12" s="31">
        <f>[1]Semanal!AT12</f>
        <v>0.80379867720165521</v>
      </c>
      <c r="U12" s="32">
        <f>[1]Semanal!AU12</f>
        <v>-4.1794229020848732</v>
      </c>
    </row>
    <row r="13" spans="2:21" s="42" customFormat="1" ht="18" customHeight="1" x14ac:dyDescent="0.25">
      <c r="B13" s="33" t="s">
        <v>9</v>
      </c>
      <c r="C13" s="34">
        <f>[1]Semanal!C13</f>
        <v>68992</v>
      </c>
      <c r="D13" s="35">
        <f>[1]Semanal!D13</f>
        <v>69149</v>
      </c>
      <c r="E13" s="35">
        <f>[1]Semanal!E13</f>
        <v>70041</v>
      </c>
      <c r="F13" s="35">
        <f>[1]Semanal!F13</f>
        <v>157</v>
      </c>
      <c r="G13" s="35">
        <f>[1]Semanal!G13</f>
        <v>892</v>
      </c>
      <c r="H13" s="36">
        <f>[1]Semanal!H13</f>
        <v>0.22756261595546778</v>
      </c>
      <c r="I13" s="36">
        <f>[1]Semanal!I13</f>
        <v>1.2899680400294988</v>
      </c>
      <c r="J13" s="34">
        <f>[1]Semanal!J13</f>
        <v>48313.719899999996</v>
      </c>
      <c r="K13" s="35">
        <f>[1]Semanal!K13</f>
        <v>49743.548999999999</v>
      </c>
      <c r="L13" s="35">
        <f>[1]Semanal!L13</f>
        <v>47619.075299999997</v>
      </c>
      <c r="M13" s="35">
        <f>[1]Semanal!M13</f>
        <v>1429.8291000000027</v>
      </c>
      <c r="N13" s="35">
        <f>[1]Semanal!N13</f>
        <v>-2124.4737000000023</v>
      </c>
      <c r="O13" s="36">
        <f>[1]Semanal!O13</f>
        <v>2.9594680412923458</v>
      </c>
      <c r="P13" s="37">
        <f>[1]Semanal!P13</f>
        <v>-4.2708526888582181</v>
      </c>
      <c r="Q13" s="38">
        <f>[1]Semanal!AQ13</f>
        <v>70.028003101808906</v>
      </c>
      <c r="R13" s="39">
        <f>[1]Semanal!AR13</f>
        <v>71.936758304530784</v>
      </c>
      <c r="S13" s="39">
        <f>[1]Semanal!AS13</f>
        <v>67.987429220028261</v>
      </c>
      <c r="T13" s="40">
        <f>[1]Semanal!AT13</f>
        <v>1.9087552027218777</v>
      </c>
      <c r="U13" s="41">
        <f>[1]Semanal!AU13</f>
        <v>-3.9493290845025228</v>
      </c>
    </row>
    <row r="14" spans="2:21" s="18" customFormat="1" ht="18" customHeight="1" x14ac:dyDescent="0.2">
      <c r="B14" s="43" t="s">
        <v>10</v>
      </c>
      <c r="C14" s="44">
        <f>[1]Semanal!C14</f>
        <v>4348</v>
      </c>
      <c r="D14" s="45">
        <f>[1]Semanal!D14</f>
        <v>4334</v>
      </c>
      <c r="E14" s="45">
        <f>[1]Semanal!E14</f>
        <v>4415</v>
      </c>
      <c r="F14" s="45">
        <f>[1]Semanal!F14</f>
        <v>-14</v>
      </c>
      <c r="G14" s="45">
        <f>[1]Semanal!G14</f>
        <v>81</v>
      </c>
      <c r="H14" s="46">
        <f>[1]Semanal!H14</f>
        <v>-0.32198712051517697</v>
      </c>
      <c r="I14" s="46">
        <f>[1]Semanal!I14</f>
        <v>1.8689432395016192</v>
      </c>
      <c r="J14" s="44">
        <f>[1]Semanal!J14</f>
        <v>2387.0519999999997</v>
      </c>
      <c r="K14" s="45">
        <f>[1]Semanal!K14</f>
        <v>2477.7478000000001</v>
      </c>
      <c r="L14" s="45">
        <f>[1]Semanal!L14</f>
        <v>2418.5370000000003</v>
      </c>
      <c r="M14" s="45">
        <f>[1]Semanal!M14</f>
        <v>90.695800000000418</v>
      </c>
      <c r="N14" s="45">
        <f>[1]Semanal!N14</f>
        <v>-59.210799999999836</v>
      </c>
      <c r="O14" s="46">
        <f>[1]Semanal!O14</f>
        <v>3.799489914756804</v>
      </c>
      <c r="P14" s="47">
        <f>[1]Semanal!P14</f>
        <v>-2.3897024547857471</v>
      </c>
      <c r="Q14" s="48">
        <f>[1]Semanal!AQ14</f>
        <v>54.9</v>
      </c>
      <c r="R14" s="49">
        <f>[1]Semanal!AR14</f>
        <v>57.17</v>
      </c>
      <c r="S14" s="49">
        <f>[1]Semanal!AS14</f>
        <v>54.78</v>
      </c>
      <c r="T14" s="50">
        <f>[1]Semanal!AT14</f>
        <v>2.2700000000000031</v>
      </c>
      <c r="U14" s="51">
        <f>[1]Semanal!AU14</f>
        <v>-2.3900000000000006</v>
      </c>
    </row>
    <row r="15" spans="2:21" s="18" customFormat="1" ht="18" customHeight="1" x14ac:dyDescent="0.2">
      <c r="B15" s="43" t="s">
        <v>11</v>
      </c>
      <c r="C15" s="44">
        <f>[1]Semanal!C15</f>
        <v>35250</v>
      </c>
      <c r="D15" s="45">
        <f>[1]Semanal!D15</f>
        <v>35570</v>
      </c>
      <c r="E15" s="45">
        <f>[1]Semanal!E15</f>
        <v>35555</v>
      </c>
      <c r="F15" s="45">
        <f>[1]Semanal!F15</f>
        <v>320</v>
      </c>
      <c r="G15" s="45">
        <f>[1]Semanal!G15</f>
        <v>-15</v>
      </c>
      <c r="H15" s="46">
        <f>[1]Semanal!H15</f>
        <v>0.90780141843971318</v>
      </c>
      <c r="I15" s="46">
        <f>[1]Semanal!I15</f>
        <v>-4.2170368287886006E-2</v>
      </c>
      <c r="J15" s="44">
        <f>[1]Semanal!J15</f>
        <v>24794.850000000002</v>
      </c>
      <c r="K15" s="45">
        <f>[1]Semanal!K15</f>
        <v>26044.353999999999</v>
      </c>
      <c r="L15" s="45">
        <f>[1]Semanal!L15</f>
        <v>24461.839999999997</v>
      </c>
      <c r="M15" s="45">
        <f>[1]Semanal!M15</f>
        <v>1249.5039999999972</v>
      </c>
      <c r="N15" s="45">
        <f>[1]Semanal!N15</f>
        <v>-1582.5140000000029</v>
      </c>
      <c r="O15" s="46">
        <f>[1]Semanal!O15</f>
        <v>5.0393690625270882</v>
      </c>
      <c r="P15" s="47">
        <f>[1]Semanal!P15</f>
        <v>-6.0762267322890917</v>
      </c>
      <c r="Q15" s="48">
        <f>[1]Semanal!AQ15</f>
        <v>70.34</v>
      </c>
      <c r="R15" s="49">
        <f>[1]Semanal!AR15</f>
        <v>73.22</v>
      </c>
      <c r="S15" s="49">
        <f>[1]Semanal!AS15</f>
        <v>68.8</v>
      </c>
      <c r="T15" s="50">
        <f>[1]Semanal!AT15</f>
        <v>2.8799999999999955</v>
      </c>
      <c r="U15" s="51">
        <f>[1]Semanal!AU15</f>
        <v>-4.4200000000000017</v>
      </c>
    </row>
    <row r="16" spans="2:21" s="18" customFormat="1" ht="18" customHeight="1" x14ac:dyDescent="0.2">
      <c r="B16" s="43" t="s">
        <v>12</v>
      </c>
      <c r="C16" s="44">
        <f>[1]Semanal!C16</f>
        <v>6297</v>
      </c>
      <c r="D16" s="45">
        <f>[1]Semanal!D16</f>
        <v>6291</v>
      </c>
      <c r="E16" s="45">
        <f>[1]Semanal!E16</f>
        <v>6808</v>
      </c>
      <c r="F16" s="45">
        <f>[1]Semanal!F16</f>
        <v>-6</v>
      </c>
      <c r="G16" s="45">
        <f>[1]Semanal!G16</f>
        <v>517</v>
      </c>
      <c r="H16" s="46">
        <f>[1]Semanal!H16</f>
        <v>-9.5283468318241304E-2</v>
      </c>
      <c r="I16" s="46">
        <f>[1]Semanal!I16</f>
        <v>8.2180893339691696</v>
      </c>
      <c r="J16" s="44">
        <f>[1]Semanal!J16</f>
        <v>4308.4074000000001</v>
      </c>
      <c r="K16" s="45">
        <f>[1]Semanal!K16</f>
        <v>4528.8909000000003</v>
      </c>
      <c r="L16" s="45">
        <f>[1]Semanal!L16</f>
        <v>4102.5007999999998</v>
      </c>
      <c r="M16" s="45">
        <f>[1]Semanal!M16</f>
        <v>220.48350000000028</v>
      </c>
      <c r="N16" s="45">
        <f>[1]Semanal!N16</f>
        <v>-426.39010000000053</v>
      </c>
      <c r="O16" s="46">
        <f>[1]Semanal!O16</f>
        <v>5.1175174381141497</v>
      </c>
      <c r="P16" s="47">
        <f>[1]Semanal!P16</f>
        <v>-9.4148900782750289</v>
      </c>
      <c r="Q16" s="48">
        <f>[1]Semanal!AQ16</f>
        <v>68.42</v>
      </c>
      <c r="R16" s="49">
        <f>[1]Semanal!AR16</f>
        <v>71.989999999999995</v>
      </c>
      <c r="S16" s="49">
        <f>[1]Semanal!AS16</f>
        <v>60.26</v>
      </c>
      <c r="T16" s="50">
        <f>[1]Semanal!AT16</f>
        <v>3.5699999999999932</v>
      </c>
      <c r="U16" s="51">
        <f>[1]Semanal!AU16</f>
        <v>-11.729999999999997</v>
      </c>
    </row>
    <row r="17" spans="2:21" s="18" customFormat="1" ht="18" customHeight="1" x14ac:dyDescent="0.2">
      <c r="B17" s="43" t="s">
        <v>13</v>
      </c>
      <c r="C17" s="44">
        <f>[1]Semanal!C17</f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f>[1]Semanal!J17</f>
        <v>315.55200000000002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f>[1]Semanal!AQ17</f>
        <v>34.6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f>[1]Semanal!C18</f>
        <v>22185</v>
      </c>
      <c r="D18" s="45">
        <f>[1]Semanal!D18</f>
        <v>22179</v>
      </c>
      <c r="E18" s="45">
        <f>[1]Semanal!E18</f>
        <v>22488</v>
      </c>
      <c r="F18" s="45">
        <f>[1]Semanal!F18</f>
        <v>-6</v>
      </c>
      <c r="G18" s="45">
        <f>[1]Semanal!G18</f>
        <v>309</v>
      </c>
      <c r="H18" s="46">
        <f>[1]Semanal!H18</f>
        <v>-2.7045300878969503E-2</v>
      </c>
      <c r="I18" s="46">
        <f>[1]Semanal!I18</f>
        <v>1.3932097930474674</v>
      </c>
      <c r="J18" s="44">
        <f>[1]Semanal!J18</f>
        <v>16507.858499999998</v>
      </c>
      <c r="K18" s="45">
        <f>[1]Semanal!K18</f>
        <v>16405.8063</v>
      </c>
      <c r="L18" s="45">
        <f>[1]Semanal!L18</f>
        <v>16303.8</v>
      </c>
      <c r="M18" s="45">
        <f>[1]Semanal!M18</f>
        <v>-102.05219999999827</v>
      </c>
      <c r="N18" s="45">
        <f>[1]Semanal!N18</f>
        <v>-102.00630000000092</v>
      </c>
      <c r="O18" s="46">
        <f>[1]Semanal!O18</f>
        <v>-0.61820374823299273</v>
      </c>
      <c r="P18" s="47">
        <f>[1]Semanal!P18</f>
        <v>-0.62176950120398367</v>
      </c>
      <c r="Q18" s="48">
        <f>[1]Semanal!AQ18</f>
        <v>74.41</v>
      </c>
      <c r="R18" s="49">
        <f>[1]Semanal!AR18</f>
        <v>73.97</v>
      </c>
      <c r="S18" s="49">
        <f>[1]Semanal!AS18</f>
        <v>72.5</v>
      </c>
      <c r="T18" s="50">
        <f>[1]Semanal!AT18</f>
        <v>-0.43999999999999773</v>
      </c>
      <c r="U18" s="51">
        <f>[1]Semanal!AU18</f>
        <v>-1.4699999999999989</v>
      </c>
    </row>
    <row r="19" spans="2:21" s="18" customFormat="1" ht="18" customHeight="1" x14ac:dyDescent="0.2">
      <c r="B19" s="52" t="s">
        <v>18</v>
      </c>
      <c r="C19" s="44">
        <f>[1]Semanal!C19</f>
        <v>9158</v>
      </c>
      <c r="D19" s="45">
        <f>[1]Semanal!D19</f>
        <v>8634</v>
      </c>
      <c r="E19" s="45">
        <f>[1]Semanal!E19</f>
        <v>9516</v>
      </c>
      <c r="F19" s="45">
        <f>[1]Semanal!F19</f>
        <v>-524</v>
      </c>
      <c r="G19" s="45">
        <f>[1]Semanal!G19</f>
        <v>882</v>
      </c>
      <c r="H19" s="46">
        <f>[1]Semanal!H19</f>
        <v>-5.7217733129504289</v>
      </c>
      <c r="I19" s="46">
        <f>[1]Semanal!I19</f>
        <v>10.215427380125085</v>
      </c>
      <c r="J19" s="44">
        <f>[1]Semanal!J19</f>
        <v>7471.0963999999994</v>
      </c>
      <c r="K19" s="45">
        <f>[1]Semanal!K19</f>
        <v>6740.5637999999999</v>
      </c>
      <c r="L19" s="45">
        <f>[1]Semanal!L19</f>
        <v>7281.6431999999995</v>
      </c>
      <c r="M19" s="45">
        <f>[1]Semanal!M19</f>
        <v>-730.53259999999955</v>
      </c>
      <c r="N19" s="45">
        <f>[1]Semanal!N19</f>
        <v>541.07939999999962</v>
      </c>
      <c r="O19" s="46">
        <f>[1]Semanal!O19</f>
        <v>-9.7781177070610408</v>
      </c>
      <c r="P19" s="47">
        <f>[1]Semanal!P19</f>
        <v>8.0272127978374677</v>
      </c>
      <c r="Q19" s="48">
        <f>[1]Semanal!AQ19</f>
        <v>81.58</v>
      </c>
      <c r="R19" s="49">
        <f>[1]Semanal!AR19</f>
        <v>78.069999999999993</v>
      </c>
      <c r="S19" s="49">
        <f>[1]Semanal!AS19</f>
        <v>76.52</v>
      </c>
      <c r="T19" s="53">
        <f>[1]Semanal!AT19</f>
        <v>-3.5100000000000051</v>
      </c>
      <c r="U19" s="54">
        <f>[1]Semanal!AU19</f>
        <v>-1.5499999999999972</v>
      </c>
    </row>
    <row r="20" spans="2:21" s="18" customFormat="1" ht="18" customHeight="1" x14ac:dyDescent="0.2">
      <c r="B20" s="52" t="s">
        <v>19</v>
      </c>
      <c r="C20" s="44">
        <f>[1]Semanal!C20</f>
        <v>3411</v>
      </c>
      <c r="D20" s="45">
        <f>[1]Semanal!D20</f>
        <v>3411</v>
      </c>
      <c r="E20" s="45">
        <f>[1]Semanal!E20</f>
        <v>3411</v>
      </c>
      <c r="F20" s="45">
        <f>[1]Semanal!F20</f>
        <v>0</v>
      </c>
      <c r="G20" s="45">
        <f>[1]Semanal!G20</f>
        <v>0</v>
      </c>
      <c r="H20" s="46">
        <f>[1]Semanal!H20</f>
        <v>0</v>
      </c>
      <c r="I20" s="46">
        <f>[1]Semanal!I20</f>
        <v>0</v>
      </c>
      <c r="J20" s="44">
        <f>[1]Semanal!J20</f>
        <v>2008.0557000000001</v>
      </c>
      <c r="K20" s="45">
        <f>[1]Semanal!K20</f>
        <v>2320.8444000000004</v>
      </c>
      <c r="L20" s="45">
        <f>[1]Semanal!L20</f>
        <v>2070.1358999999998</v>
      </c>
      <c r="M20" s="45">
        <f>[1]Semanal!M20</f>
        <v>312.78870000000029</v>
      </c>
      <c r="N20" s="45">
        <f>[1]Semanal!N20</f>
        <v>-250.70850000000064</v>
      </c>
      <c r="O20" s="46">
        <f>[1]Semanal!O20</f>
        <v>15.576694411415005</v>
      </c>
      <c r="P20" s="47">
        <f>[1]Semanal!P20</f>
        <v>-10.802469135802495</v>
      </c>
      <c r="Q20" s="48">
        <f>[1]Semanal!AQ20</f>
        <v>58.87</v>
      </c>
      <c r="R20" s="49">
        <f>[1]Semanal!AR20</f>
        <v>68.040000000000006</v>
      </c>
      <c r="S20" s="49">
        <f>[1]Semanal!AS20</f>
        <v>60.69</v>
      </c>
      <c r="T20" s="53">
        <f>[1]Semanal!AT20</f>
        <v>9.1700000000000088</v>
      </c>
      <c r="U20" s="54">
        <f>[1]Semanal!AU20</f>
        <v>-7.3500000000000085</v>
      </c>
    </row>
    <row r="21" spans="2:21" s="18" customFormat="1" ht="18" customHeight="1" x14ac:dyDescent="0.2">
      <c r="B21" s="52" t="s">
        <v>20</v>
      </c>
      <c r="C21" s="44">
        <f>[1]Semanal!C21</f>
        <v>4020</v>
      </c>
      <c r="D21" s="45">
        <f>[1]Semanal!D21</f>
        <v>4020</v>
      </c>
      <c r="E21" s="45">
        <f>[1]Semanal!E21</f>
        <v>4026</v>
      </c>
      <c r="F21" s="45">
        <f>[1]Semanal!F21</f>
        <v>0</v>
      </c>
      <c r="G21" s="45">
        <f>[1]Semanal!G21</f>
        <v>6</v>
      </c>
      <c r="H21" s="46">
        <f>[1]Semanal!H21</f>
        <v>0</v>
      </c>
      <c r="I21" s="46">
        <f>[1]Semanal!I21</f>
        <v>0.14925373134329067</v>
      </c>
      <c r="J21" s="44">
        <f>[1]Semanal!J21</f>
        <v>2575.2120000000004</v>
      </c>
      <c r="K21" s="45">
        <f>[1]Semanal!K21</f>
        <v>2517.3240000000001</v>
      </c>
      <c r="L21" s="45">
        <f>[1]Semanal!L21</f>
        <v>2855.2392000000004</v>
      </c>
      <c r="M21" s="45">
        <f>[1]Semanal!M21</f>
        <v>-57.888000000000375</v>
      </c>
      <c r="N21" s="45">
        <f>[1]Semanal!N21</f>
        <v>337.91520000000037</v>
      </c>
      <c r="O21" s="46">
        <f>[1]Semanal!O21</f>
        <v>-2.2478926006868738</v>
      </c>
      <c r="P21" s="47">
        <f>[1]Semanal!P21</f>
        <v>13.423587905251777</v>
      </c>
      <c r="Q21" s="48">
        <f>[1]Semanal!AQ21</f>
        <v>64.06</v>
      </c>
      <c r="R21" s="49">
        <f>[1]Semanal!AR21</f>
        <v>62.62</v>
      </c>
      <c r="S21" s="49">
        <f>[1]Semanal!AS21</f>
        <v>70.92</v>
      </c>
      <c r="T21" s="53">
        <f>[1]Semanal!AT21</f>
        <v>-1.4400000000000048</v>
      </c>
      <c r="U21" s="54">
        <f>[1]Semanal!AU21</f>
        <v>8.3000000000000043</v>
      </c>
    </row>
    <row r="22" spans="2:21" s="42" customFormat="1" ht="18" customHeight="1" x14ac:dyDescent="0.2">
      <c r="B22" s="33" t="s">
        <v>21</v>
      </c>
      <c r="C22" s="55">
        <f>[1]Semanal!C22</f>
        <v>68362</v>
      </c>
      <c r="D22" s="56">
        <f>[1]Semanal!D22</f>
        <v>64478</v>
      </c>
      <c r="E22" s="56">
        <f>[1]Semanal!E22</f>
        <v>62978</v>
      </c>
      <c r="F22" s="56">
        <f>[1]Semanal!F22</f>
        <v>-3884</v>
      </c>
      <c r="G22" s="56">
        <f>[1]Semanal!G22</f>
        <v>-1500</v>
      </c>
      <c r="H22" s="57">
        <f>[1]Semanal!H22</f>
        <v>-5.6815189725285986</v>
      </c>
      <c r="I22" s="57">
        <f>[1]Semanal!I22</f>
        <v>-2.3263748875585466</v>
      </c>
      <c r="J22" s="55">
        <f>[1]Semanal!J22</f>
        <v>37550.414700000001</v>
      </c>
      <c r="K22" s="56">
        <f>[1]Semanal!K22</f>
        <v>33838.537800000006</v>
      </c>
      <c r="L22" s="56">
        <f>[1]Semanal!L22</f>
        <v>31980.277599999998</v>
      </c>
      <c r="M22" s="56">
        <f>[1]Semanal!M22</f>
        <v>-3711.8768999999957</v>
      </c>
      <c r="N22" s="56">
        <f>[1]Semanal!N22</f>
        <v>-1858.2602000000079</v>
      </c>
      <c r="O22" s="57">
        <f>[1]Semanal!O22</f>
        <v>-9.885049019178993</v>
      </c>
      <c r="P22" s="58">
        <f>[1]Semanal!P22</f>
        <v>-5.4915499333425881</v>
      </c>
      <c r="Q22" s="59">
        <f>[1]Semanal!AQ22</f>
        <v>54.928783095871978</v>
      </c>
      <c r="R22" s="60">
        <f>[1]Semanal!AR22</f>
        <v>52.480749713080442</v>
      </c>
      <c r="S22" s="60">
        <f>[1]Semanal!AS22</f>
        <v>50.780078122518965</v>
      </c>
      <c r="T22" s="61">
        <f>[1]Semanal!AT22</f>
        <v>-2.4480333827915359</v>
      </c>
      <c r="U22" s="62">
        <f>[1]Semanal!AU22</f>
        <v>-1.7006715905614769</v>
      </c>
    </row>
    <row r="23" spans="2:21" s="18" customFormat="1" ht="18" customHeight="1" x14ac:dyDescent="0.2">
      <c r="B23" s="43" t="s">
        <v>22</v>
      </c>
      <c r="C23" s="44">
        <f>[1]Semanal!C23</f>
        <v>22434</v>
      </c>
      <c r="D23" s="45">
        <f>[1]Semanal!D23</f>
        <v>18218</v>
      </c>
      <c r="E23" s="45">
        <f>[1]Semanal!E23</f>
        <v>17150</v>
      </c>
      <c r="F23" s="45">
        <f>[1]Semanal!F23</f>
        <v>-4216</v>
      </c>
      <c r="G23" s="45">
        <f>[1]Semanal!G23</f>
        <v>-1068</v>
      </c>
      <c r="H23" s="46">
        <f>[1]Semanal!H23</f>
        <v>-18.792903628421143</v>
      </c>
      <c r="I23" s="46">
        <f>[1]Semanal!I23</f>
        <v>-5.8623339554287002</v>
      </c>
      <c r="J23" s="44">
        <f>[1]Semanal!J23</f>
        <v>10317.3966</v>
      </c>
      <c r="K23" s="45">
        <f>[1]Semanal!K23</f>
        <v>6420.0232000000005</v>
      </c>
      <c r="L23" s="45">
        <f>[1]Semanal!L23</f>
        <v>6762.2449999999999</v>
      </c>
      <c r="M23" s="45">
        <f>[1]Semanal!M23</f>
        <v>-3897.3733999999995</v>
      </c>
      <c r="N23" s="45">
        <f>[1]Semanal!N23</f>
        <v>342.22179999999935</v>
      </c>
      <c r="O23" s="46">
        <f>[1]Semanal!O23</f>
        <v>-37.774775470005672</v>
      </c>
      <c r="P23" s="47">
        <f>[1]Semanal!P23</f>
        <v>5.3305383693940334</v>
      </c>
      <c r="Q23" s="48">
        <f>[1]Semanal!AQ23</f>
        <v>45.99</v>
      </c>
      <c r="R23" s="49">
        <f>[1]Semanal!AR23</f>
        <v>35.24</v>
      </c>
      <c r="S23" s="49">
        <f>[1]Semanal!AS23</f>
        <v>39.43</v>
      </c>
      <c r="T23" s="50">
        <f>[1]Semanal!AT23</f>
        <v>-10.75</v>
      </c>
      <c r="U23" s="51">
        <f>[1]Semanal!AU23</f>
        <v>4.1899999999999977</v>
      </c>
    </row>
    <row r="24" spans="2:21" s="18" customFormat="1" ht="18" customHeight="1" x14ac:dyDescent="0.2">
      <c r="B24" s="43" t="s">
        <v>23</v>
      </c>
      <c r="C24" s="44">
        <f>[1]Semanal!C24</f>
        <v>5170</v>
      </c>
      <c r="D24" s="45">
        <f>[1]Semanal!D24</f>
        <v>5177</v>
      </c>
      <c r="E24" s="45">
        <f>[1]Semanal!E24</f>
        <v>5177</v>
      </c>
      <c r="F24" s="45">
        <f>[1]Semanal!F24</f>
        <v>7</v>
      </c>
      <c r="G24" s="45">
        <f>[1]Semanal!G24</f>
        <v>0</v>
      </c>
      <c r="H24" s="46">
        <f>[1]Semanal!H24</f>
        <v>0.13539651837524147</v>
      </c>
      <c r="I24" s="46">
        <f>[1]Semanal!I24</f>
        <v>0</v>
      </c>
      <c r="J24" s="44">
        <f>[1]Semanal!J24</f>
        <v>2434.5530000000003</v>
      </c>
      <c r="K24" s="45">
        <f>[1]Semanal!K24</f>
        <v>2422.8359999999998</v>
      </c>
      <c r="L24" s="45">
        <f>[1]Semanal!L24</f>
        <v>2268.5614</v>
      </c>
      <c r="M24" s="45">
        <f>[1]Semanal!M24</f>
        <v>-11.717000000000553</v>
      </c>
      <c r="N24" s="45">
        <f>[1]Semanal!N24</f>
        <v>-154.27459999999974</v>
      </c>
      <c r="O24" s="46">
        <f>[1]Semanal!O24</f>
        <v>-0.48127931492970566</v>
      </c>
      <c r="P24" s="47">
        <f>[1]Semanal!P24</f>
        <v>-6.3675213675213556</v>
      </c>
      <c r="Q24" s="48">
        <f>[1]Semanal!AQ24</f>
        <v>47.09</v>
      </c>
      <c r="R24" s="49">
        <f>[1]Semanal!AR24</f>
        <v>46.8</v>
      </c>
      <c r="S24" s="49">
        <f>[1]Semanal!AS24</f>
        <v>43.82</v>
      </c>
      <c r="T24" s="50">
        <f>[1]Semanal!AT24</f>
        <v>-0.29000000000000625</v>
      </c>
      <c r="U24" s="51">
        <f>[1]Semanal!AU24</f>
        <v>-2.9799999999999969</v>
      </c>
    </row>
    <row r="25" spans="2:21" s="18" customFormat="1" ht="18" customHeight="1" x14ac:dyDescent="0.2">
      <c r="B25" s="43" t="s">
        <v>24</v>
      </c>
      <c r="C25" s="44">
        <f>[1]Semanal!C25</f>
        <v>2728</v>
      </c>
      <c r="D25" s="45">
        <f>[1]Semanal!D25</f>
        <v>2729</v>
      </c>
      <c r="E25" s="45">
        <f>[1]Semanal!E25</f>
        <v>2739</v>
      </c>
      <c r="F25" s="45">
        <f>[1]Semanal!F25</f>
        <v>1</v>
      </c>
      <c r="G25" s="45">
        <f>[1]Semanal!G25</f>
        <v>10</v>
      </c>
      <c r="H25" s="46">
        <f>[1]Semanal!H25</f>
        <v>3.6656891495612243E-2</v>
      </c>
      <c r="I25" s="46">
        <f>[1]Semanal!I25</f>
        <v>0.36643459142542412</v>
      </c>
      <c r="J25" s="44">
        <f>[1]Semanal!J25</f>
        <v>1895.6871999999998</v>
      </c>
      <c r="K25" s="45">
        <f>[1]Semanal!K25</f>
        <v>1900.4756</v>
      </c>
      <c r="L25" s="45">
        <f>[1]Semanal!L25</f>
        <v>1603.9584</v>
      </c>
      <c r="M25" s="45">
        <f>[1]Semanal!M25</f>
        <v>4.7884000000001379</v>
      </c>
      <c r="N25" s="45">
        <f>[1]Semanal!N25</f>
        <v>-296.5172</v>
      </c>
      <c r="O25" s="46">
        <f>[1]Semanal!O25</f>
        <v>0.25259441536558125</v>
      </c>
      <c r="P25" s="47">
        <f>[1]Semanal!P25</f>
        <v>-15.602262928290155</v>
      </c>
      <c r="Q25" s="48">
        <f>[1]Semanal!AQ25</f>
        <v>69.489999999999995</v>
      </c>
      <c r="R25" s="49">
        <f>[1]Semanal!AR25</f>
        <v>69.64</v>
      </c>
      <c r="S25" s="49">
        <f>[1]Semanal!AS25</f>
        <v>58.56</v>
      </c>
      <c r="T25" s="50">
        <f>[1]Semanal!AT25</f>
        <v>0.15000000000000568</v>
      </c>
      <c r="U25" s="51">
        <f>[1]Semanal!AU25</f>
        <v>-11.079999999999998</v>
      </c>
    </row>
    <row r="26" spans="2:21" s="18" customFormat="1" ht="18" customHeight="1" x14ac:dyDescent="0.2">
      <c r="B26" s="43" t="s">
        <v>25</v>
      </c>
      <c r="C26" s="44">
        <f>[1]Semanal!C26</f>
        <v>4372</v>
      </c>
      <c r="D26" s="45">
        <f>[1]Semanal!D26</f>
        <v>4304</v>
      </c>
      <c r="E26" s="45">
        <f>[1]Semanal!E26</f>
        <v>3881</v>
      </c>
      <c r="F26" s="45">
        <f>[1]Semanal!F26</f>
        <v>-68</v>
      </c>
      <c r="G26" s="45">
        <f>[1]Semanal!G26</f>
        <v>-423</v>
      </c>
      <c r="H26" s="46">
        <f>[1]Semanal!H26</f>
        <v>-1.5553522415370558</v>
      </c>
      <c r="I26" s="46">
        <f>[1]Semanal!I26</f>
        <v>-9.8280669144981463</v>
      </c>
      <c r="J26" s="44">
        <f>[1]Semanal!J26</f>
        <v>2560.2431999999999</v>
      </c>
      <c r="K26" s="45">
        <f>[1]Semanal!K26</f>
        <v>2527.7391999999995</v>
      </c>
      <c r="L26" s="45">
        <f>[1]Semanal!L26</f>
        <v>2504.0212000000001</v>
      </c>
      <c r="M26" s="45">
        <f>[1]Semanal!M26</f>
        <v>-32.50400000000036</v>
      </c>
      <c r="N26" s="45">
        <f>[1]Semanal!N26</f>
        <v>-23.717999999999392</v>
      </c>
      <c r="O26" s="46">
        <f>[1]Semanal!O26</f>
        <v>-1.2695668911453573</v>
      </c>
      <c r="P26" s="47">
        <f>[1]Semanal!P26</f>
        <v>-0.93830882553070927</v>
      </c>
      <c r="Q26" s="48">
        <f>[1]Semanal!AQ26</f>
        <v>58.56</v>
      </c>
      <c r="R26" s="49">
        <f>[1]Semanal!AR26</f>
        <v>58.73</v>
      </c>
      <c r="S26" s="49">
        <f>[1]Semanal!AS26</f>
        <v>64.52</v>
      </c>
      <c r="T26" s="50">
        <f>[1]Semanal!AT26</f>
        <v>0.1699999999999946</v>
      </c>
      <c r="U26" s="51">
        <f>[1]Semanal!AU26</f>
        <v>5.7899999999999991</v>
      </c>
    </row>
    <row r="27" spans="2:21" s="18" customFormat="1" ht="18" customHeight="1" x14ac:dyDescent="0.2">
      <c r="B27" s="43" t="s">
        <v>26</v>
      </c>
      <c r="C27" s="44">
        <f>[1]Semanal!C27</f>
        <v>9995</v>
      </c>
      <c r="D27" s="45">
        <f>[1]Semanal!D27</f>
        <v>10093</v>
      </c>
      <c r="E27" s="45">
        <f>[1]Semanal!E27</f>
        <v>10081</v>
      </c>
      <c r="F27" s="45">
        <f>[1]Semanal!F27</f>
        <v>98</v>
      </c>
      <c r="G27" s="45">
        <f>[1]Semanal!G27</f>
        <v>-12</v>
      </c>
      <c r="H27" s="46">
        <f>[1]Semanal!H27</f>
        <v>0.98049024512256722</v>
      </c>
      <c r="I27" s="46">
        <f>[1]Semanal!I27</f>
        <v>-0.11889428316654849</v>
      </c>
      <c r="J27" s="44">
        <f>[1]Semanal!J27</f>
        <v>6602.697000000001</v>
      </c>
      <c r="K27" s="45">
        <f>[1]Semanal!K27</f>
        <v>6891.5003999999999</v>
      </c>
      <c r="L27" s="45">
        <f>[1]Semanal!L27</f>
        <v>5457.8534</v>
      </c>
      <c r="M27" s="45">
        <f>[1]Semanal!M27</f>
        <v>288.80339999999887</v>
      </c>
      <c r="N27" s="45">
        <f>[1]Semanal!N27</f>
        <v>-1433.6469999999999</v>
      </c>
      <c r="O27" s="46">
        <f>[1]Semanal!O27</f>
        <v>4.37402170658443</v>
      </c>
      <c r="P27" s="47">
        <f>[1]Semanal!P27</f>
        <v>-20.803118577777347</v>
      </c>
      <c r="Q27" s="48">
        <f>[1]Semanal!AQ27</f>
        <v>66.06</v>
      </c>
      <c r="R27" s="49">
        <f>[1]Semanal!AR27</f>
        <v>68.28</v>
      </c>
      <c r="S27" s="49">
        <f>[1]Semanal!AS27</f>
        <v>54.14</v>
      </c>
      <c r="T27" s="50">
        <f>[1]Semanal!AT27</f>
        <v>2.2199999999999989</v>
      </c>
      <c r="U27" s="51">
        <f>[1]Semanal!AU27</f>
        <v>-14.14</v>
      </c>
    </row>
    <row r="28" spans="2:21" s="18" customFormat="1" ht="18" customHeight="1" x14ac:dyDescent="0.2">
      <c r="B28" s="43" t="s">
        <v>27</v>
      </c>
      <c r="C28" s="44">
        <f>[1]Semanal!C28</f>
        <v>13245</v>
      </c>
      <c r="D28" s="45">
        <f>[1]Semanal!D28</f>
        <v>13405</v>
      </c>
      <c r="E28" s="45">
        <f>[1]Semanal!E28</f>
        <v>13398</v>
      </c>
      <c r="F28" s="45">
        <f>[1]Semanal!F28</f>
        <v>160</v>
      </c>
      <c r="G28" s="45">
        <f>[1]Semanal!G28</f>
        <v>-7</v>
      </c>
      <c r="H28" s="46">
        <f>[1]Semanal!H28</f>
        <v>1.208003020007542</v>
      </c>
      <c r="I28" s="46">
        <f>[1]Semanal!I28</f>
        <v>-5.2219321148827547E-2</v>
      </c>
      <c r="J28" s="44">
        <f>[1]Semanal!J28</f>
        <v>9042.3614999999991</v>
      </c>
      <c r="K28" s="45">
        <f>[1]Semanal!K28</f>
        <v>8292.3330000000005</v>
      </c>
      <c r="L28" s="45">
        <f>[1]Semanal!L28</f>
        <v>8377.7693999999992</v>
      </c>
      <c r="M28" s="45">
        <f>[1]Semanal!M28</f>
        <v>-750.02849999999853</v>
      </c>
      <c r="N28" s="45">
        <f>[1]Semanal!N28</f>
        <v>85.436399999998685</v>
      </c>
      <c r="O28" s="46">
        <f>[1]Semanal!O28</f>
        <v>-8.294608659474612</v>
      </c>
      <c r="P28" s="47">
        <f>[1]Semanal!P28</f>
        <v>1.0303059464688458</v>
      </c>
      <c r="Q28" s="48">
        <f>[1]Semanal!AQ28</f>
        <v>68.27</v>
      </c>
      <c r="R28" s="49">
        <f>[1]Semanal!AR28</f>
        <v>61.86</v>
      </c>
      <c r="S28" s="49">
        <f>[1]Semanal!AS28</f>
        <v>62.53</v>
      </c>
      <c r="T28" s="50">
        <f>[1]Semanal!AT28</f>
        <v>-6.4099999999999966</v>
      </c>
      <c r="U28" s="51">
        <f>[1]Semanal!AU28</f>
        <v>0.67000000000000171</v>
      </c>
    </row>
    <row r="29" spans="2:21" s="18" customFormat="1" ht="18" customHeight="1" x14ac:dyDescent="0.2">
      <c r="B29" s="43" t="s">
        <v>28</v>
      </c>
      <c r="C29" s="44">
        <f>[1]Semanal!C29</f>
        <v>10418</v>
      </c>
      <c r="D29" s="45">
        <f>[1]Semanal!D29</f>
        <v>10552</v>
      </c>
      <c r="E29" s="45">
        <f>[1]Semanal!E29</f>
        <v>10552</v>
      </c>
      <c r="F29" s="45">
        <f>[1]Semanal!F29</f>
        <v>134</v>
      </c>
      <c r="G29" s="45">
        <f>[1]Semanal!G29</f>
        <v>0</v>
      </c>
      <c r="H29" s="46">
        <f>[1]Semanal!H29</f>
        <v>1.2862353618736888</v>
      </c>
      <c r="I29" s="46">
        <f>[1]Semanal!I29</f>
        <v>0</v>
      </c>
      <c r="J29" s="44">
        <f>[1]Semanal!J29</f>
        <v>4697.4762000000001</v>
      </c>
      <c r="K29" s="45">
        <f>[1]Semanal!K29</f>
        <v>5383.6304</v>
      </c>
      <c r="L29" s="45">
        <f>[1]Semanal!L29</f>
        <v>5005.8688000000002</v>
      </c>
      <c r="M29" s="45">
        <f>[1]Semanal!M29</f>
        <v>686.15419999999995</v>
      </c>
      <c r="N29" s="45">
        <f>[1]Semanal!N29</f>
        <v>-377.76159999999982</v>
      </c>
      <c r="O29" s="46">
        <f>[1]Semanal!O29</f>
        <v>14.606869109842435</v>
      </c>
      <c r="P29" s="47">
        <f>[1]Semanal!P29</f>
        <v>-7.0168561348490694</v>
      </c>
      <c r="Q29" s="48">
        <f>[1]Semanal!AQ29</f>
        <v>45.09</v>
      </c>
      <c r="R29" s="49">
        <f>[1]Semanal!AR29</f>
        <v>51.02</v>
      </c>
      <c r="S29" s="49">
        <f>[1]Semanal!AS29</f>
        <v>47.44</v>
      </c>
      <c r="T29" s="50">
        <f>[1]Semanal!AT29</f>
        <v>5.93</v>
      </c>
      <c r="U29" s="51">
        <f>[1]Semanal!AU29</f>
        <v>-3.5800000000000054</v>
      </c>
    </row>
    <row r="30" spans="2:21" s="42" customFormat="1" ht="18" customHeight="1" x14ac:dyDescent="0.2">
      <c r="B30" s="33" t="s">
        <v>29</v>
      </c>
      <c r="C30" s="55">
        <f>[1]Semanal!C30</f>
        <v>69478</v>
      </c>
      <c r="D30" s="56">
        <f>[1]Semanal!D30</f>
        <v>75003</v>
      </c>
      <c r="E30" s="56">
        <f>[1]Semanal!E30</f>
        <v>75161</v>
      </c>
      <c r="F30" s="56">
        <f>[1]Semanal!F30</f>
        <v>5525</v>
      </c>
      <c r="G30" s="56">
        <f>[1]Semanal!G30</f>
        <v>158</v>
      </c>
      <c r="H30" s="57">
        <f>[1]Semanal!H30</f>
        <v>7.9521575174875458</v>
      </c>
      <c r="I30" s="57">
        <f>[1]Semanal!I30</f>
        <v>0.21065824033705827</v>
      </c>
      <c r="J30" s="55">
        <f>[1]Semanal!J30</f>
        <v>45248.098900000005</v>
      </c>
      <c r="K30" s="56">
        <f>[1]Semanal!K30</f>
        <v>50346.876500000006</v>
      </c>
      <c r="L30" s="56">
        <f>[1]Semanal!L30</f>
        <v>45340.012599999995</v>
      </c>
      <c r="M30" s="56">
        <f>[1]Semanal!M30</f>
        <v>5098.7776000000013</v>
      </c>
      <c r="N30" s="56">
        <f>[1]Semanal!N30</f>
        <v>-5006.8639000000112</v>
      </c>
      <c r="O30" s="57">
        <f>[1]Semanal!O30</f>
        <v>11.26849022158587</v>
      </c>
      <c r="P30" s="58">
        <f>[1]Semanal!P30</f>
        <v>-9.9447358963768338</v>
      </c>
      <c r="Q30" s="59">
        <f>[1]Semanal!AQ30</f>
        <v>65.125793632516775</v>
      </c>
      <c r="R30" s="60">
        <f>[1]Semanal!AR30</f>
        <v>67.126483607322385</v>
      </c>
      <c r="S30" s="60">
        <f>[1]Semanal!AS30</f>
        <v>60.323854924761498</v>
      </c>
      <c r="T30" s="61">
        <f>[1]Semanal!AT30</f>
        <v>2.0006899748056099</v>
      </c>
      <c r="U30" s="62">
        <f>[1]Semanal!AU30</f>
        <v>-6.8026286825608864</v>
      </c>
    </row>
    <row r="31" spans="2:21" s="18" customFormat="1" ht="18" customHeight="1" x14ac:dyDescent="0.2">
      <c r="B31" s="43" t="s">
        <v>30</v>
      </c>
      <c r="C31" s="44">
        <f>[1]Semanal!C31</f>
        <v>1639</v>
      </c>
      <c r="D31" s="45">
        <f>[1]Semanal!D31</f>
        <v>1639</v>
      </c>
      <c r="E31" s="45">
        <f>[1]Semanal!E31</f>
        <v>1639</v>
      </c>
      <c r="F31" s="45">
        <f>[1]Semanal!F31</f>
        <v>0</v>
      </c>
      <c r="G31" s="45">
        <f>[1]Semanal!G31</f>
        <v>0</v>
      </c>
      <c r="H31" s="46">
        <f>[1]Semanal!H31</f>
        <v>0</v>
      </c>
      <c r="I31" s="46">
        <f>[1]Semanal!I31</f>
        <v>0</v>
      </c>
      <c r="J31" s="44">
        <f>[1]Semanal!J31</f>
        <v>916.52880000000005</v>
      </c>
      <c r="K31" s="45">
        <f>[1]Semanal!K31</f>
        <v>646.42160000000001</v>
      </c>
      <c r="L31" s="45">
        <f>[1]Semanal!L31</f>
        <v>666.08960000000002</v>
      </c>
      <c r="M31" s="45">
        <f>[1]Semanal!M31</f>
        <v>-270.10720000000003</v>
      </c>
      <c r="N31" s="45">
        <f>[1]Semanal!N31</f>
        <v>19.668000000000006</v>
      </c>
      <c r="O31" s="46">
        <f>[1]Semanal!O31</f>
        <v>-29.47067238912733</v>
      </c>
      <c r="P31" s="47">
        <f>[1]Semanal!P31</f>
        <v>3.0425963488843744</v>
      </c>
      <c r="Q31" s="48">
        <f>[1]Semanal!AQ31</f>
        <v>55.92</v>
      </c>
      <c r="R31" s="49">
        <f>[1]Semanal!AR31</f>
        <v>39.44</v>
      </c>
      <c r="S31" s="49">
        <f>[1]Semanal!AS31</f>
        <v>40.64</v>
      </c>
      <c r="T31" s="50">
        <f>[1]Semanal!AT31</f>
        <v>-16.480000000000004</v>
      </c>
      <c r="U31" s="51">
        <f>[1]Semanal!AU31</f>
        <v>1.2000000000000028</v>
      </c>
    </row>
    <row r="32" spans="2:21" s="18" customFormat="1" ht="18" customHeight="1" x14ac:dyDescent="0.2">
      <c r="B32" s="43" t="s">
        <v>31</v>
      </c>
      <c r="C32" s="44">
        <f>[1]Semanal!C32</f>
        <v>10877</v>
      </c>
      <c r="D32" s="45">
        <f>[1]Semanal!D32</f>
        <v>14252</v>
      </c>
      <c r="E32" s="45">
        <f>[1]Semanal!E32</f>
        <v>15318</v>
      </c>
      <c r="F32" s="45">
        <f>[1]Semanal!F32</f>
        <v>3375</v>
      </c>
      <c r="G32" s="45">
        <f>[1]Semanal!G32</f>
        <v>1066</v>
      </c>
      <c r="H32" s="46">
        <f>[1]Semanal!H32</f>
        <v>31.028776316999163</v>
      </c>
      <c r="I32" s="46">
        <f>[1]Semanal!I32</f>
        <v>7.4796519786696658</v>
      </c>
      <c r="J32" s="44">
        <f>[1]Semanal!J32</f>
        <v>7742.2486000000008</v>
      </c>
      <c r="K32" s="45">
        <f>[1]Semanal!K32</f>
        <v>10234.361200000001</v>
      </c>
      <c r="L32" s="45">
        <f>[1]Semanal!L32</f>
        <v>9711.612000000001</v>
      </c>
      <c r="M32" s="45">
        <f>[1]Semanal!M32</f>
        <v>2492.1126000000004</v>
      </c>
      <c r="N32" s="45">
        <f>[1]Semanal!N32</f>
        <v>-522.7492000000002</v>
      </c>
      <c r="O32" s="46">
        <f>[1]Semanal!O32</f>
        <v>32.188485913510981</v>
      </c>
      <c r="P32" s="47">
        <f>[1]Semanal!P32</f>
        <v>-5.1077853300702358</v>
      </c>
      <c r="Q32" s="48">
        <f>[1]Semanal!AQ32</f>
        <v>71.180000000000007</v>
      </c>
      <c r="R32" s="49">
        <f>[1]Semanal!AR32</f>
        <v>71.81</v>
      </c>
      <c r="S32" s="49">
        <f>[1]Semanal!AS32</f>
        <v>63.4</v>
      </c>
      <c r="T32" s="50">
        <f>[1]Semanal!AT32</f>
        <v>0.62999999999999545</v>
      </c>
      <c r="U32" s="51">
        <f>[1]Semanal!AU32</f>
        <v>-8.4100000000000037</v>
      </c>
    </row>
    <row r="33" spans="2:24" s="18" customFormat="1" ht="18" customHeight="1" x14ac:dyDescent="0.2">
      <c r="B33" s="43" t="s">
        <v>32</v>
      </c>
      <c r="C33" s="44">
        <f>[1]Semanal!C33</f>
        <v>50179</v>
      </c>
      <c r="D33" s="45">
        <f>[1]Semanal!D33</f>
        <v>52284</v>
      </c>
      <c r="E33" s="45">
        <f>[1]Semanal!E33</f>
        <v>51643</v>
      </c>
      <c r="F33" s="45">
        <f>[1]Semanal!F33</f>
        <v>2105</v>
      </c>
      <c r="G33" s="45">
        <f>[1]Semanal!G33</f>
        <v>-641</v>
      </c>
      <c r="H33" s="46">
        <f>[1]Semanal!H33</f>
        <v>4.1949819645668462</v>
      </c>
      <c r="I33" s="46">
        <f>[1]Semanal!I33</f>
        <v>-1.2259964807589285</v>
      </c>
      <c r="J33" s="44">
        <f>[1]Semanal!J33</f>
        <v>34447.883500000004</v>
      </c>
      <c r="K33" s="45">
        <f>[1]Semanal!K33</f>
        <v>36839.306399999994</v>
      </c>
      <c r="L33" s="45">
        <f>[1]Semanal!L33</f>
        <v>32597.061600000001</v>
      </c>
      <c r="M33" s="45">
        <f>[1]Semanal!M33</f>
        <v>2391.4228999999905</v>
      </c>
      <c r="N33" s="45">
        <f>[1]Semanal!N33</f>
        <v>-4242.2447999999931</v>
      </c>
      <c r="O33" s="46">
        <f>[1]Semanal!O33</f>
        <v>6.9421475487746243</v>
      </c>
      <c r="P33" s="47">
        <f>[1]Semanal!P33</f>
        <v>-11.515539282791687</v>
      </c>
      <c r="Q33" s="48">
        <f>[1]Semanal!AQ33</f>
        <v>68.650000000000006</v>
      </c>
      <c r="R33" s="49">
        <f>[1]Semanal!AR33</f>
        <v>70.459999999999994</v>
      </c>
      <c r="S33" s="49">
        <f>[1]Semanal!AS33</f>
        <v>63.12</v>
      </c>
      <c r="T33" s="50">
        <f>[1]Semanal!AT33</f>
        <v>1.8099999999999881</v>
      </c>
      <c r="U33" s="51">
        <f>[1]Semanal!AU33</f>
        <v>-7.3399999999999963</v>
      </c>
    </row>
    <row r="34" spans="2:24" s="18" customFormat="1" ht="18" customHeight="1" x14ac:dyDescent="0.2">
      <c r="B34" s="52" t="s">
        <v>33</v>
      </c>
      <c r="C34" s="44">
        <f>[1]Semanal!C34</f>
        <v>3951</v>
      </c>
      <c r="D34" s="45">
        <f>[1]Semanal!D34</f>
        <v>3952</v>
      </c>
      <c r="E34" s="45">
        <f>[1]Semanal!E34</f>
        <v>3930</v>
      </c>
      <c r="F34" s="63">
        <f>[1]Semanal!F34</f>
        <v>1</v>
      </c>
      <c r="G34" s="63">
        <f>[1]Semanal!G34</f>
        <v>-22</v>
      </c>
      <c r="H34" s="64">
        <f>[1]Semanal!H34</f>
        <v>2.5310048089099979E-2</v>
      </c>
      <c r="I34" s="64">
        <f>[1]Semanal!I34</f>
        <v>-0.5566801619433237</v>
      </c>
      <c r="J34" s="44">
        <f>[1]Semanal!J34</f>
        <v>2899.2438000000002</v>
      </c>
      <c r="K34" s="45">
        <f>[1]Semanal!K34</f>
        <v>2958.8624</v>
      </c>
      <c r="L34" s="45">
        <f>[1]Semanal!L34</f>
        <v>2185.473</v>
      </c>
      <c r="M34" s="63">
        <f>[1]Semanal!M34</f>
        <v>59.618599999999788</v>
      </c>
      <c r="N34" s="63">
        <f>[1]Semanal!N34</f>
        <v>-773.38940000000002</v>
      </c>
      <c r="O34" s="64">
        <f>[1]Semanal!O34</f>
        <v>2.0563500040941651</v>
      </c>
      <c r="P34" s="65">
        <f>[1]Semanal!P34</f>
        <v>-26.138065764734453</v>
      </c>
      <c r="Q34" s="48">
        <f>[1]Semanal!AQ34</f>
        <v>73.38</v>
      </c>
      <c r="R34" s="49">
        <f>[1]Semanal!AR34</f>
        <v>74.87</v>
      </c>
      <c r="S34" s="49">
        <f>[1]Semanal!AS34</f>
        <v>55.61</v>
      </c>
      <c r="T34" s="53">
        <f>[1]Semanal!AT34</f>
        <v>1.4900000000000091</v>
      </c>
      <c r="U34" s="54">
        <f>[1]Semanal!AU34</f>
        <v>-19.260000000000005</v>
      </c>
    </row>
    <row r="35" spans="2:24" s="18" customFormat="1" ht="18" customHeight="1" x14ac:dyDescent="0.2">
      <c r="B35" s="52" t="s">
        <v>34</v>
      </c>
      <c r="C35" s="44">
        <f>[1]Semanal!C35</f>
        <v>11620</v>
      </c>
      <c r="D35" s="45">
        <f>[1]Semanal!D35</f>
        <v>11954</v>
      </c>
      <c r="E35" s="45">
        <f>[1]Semanal!E35</f>
        <v>11296</v>
      </c>
      <c r="F35" s="63">
        <f>[1]Semanal!F35</f>
        <v>334</v>
      </c>
      <c r="G35" s="63">
        <f>[1]Semanal!G35</f>
        <v>-658</v>
      </c>
      <c r="H35" s="64">
        <f>[1]Semanal!H35</f>
        <v>2.8743545611015442</v>
      </c>
      <c r="I35" s="64">
        <f>[1]Semanal!I35</f>
        <v>-5.5044336623724321</v>
      </c>
      <c r="J35" s="44">
        <f>[1]Semanal!J35</f>
        <v>6982.4579999999996</v>
      </c>
      <c r="K35" s="45">
        <f>[1]Semanal!K35</f>
        <v>7392.3536000000004</v>
      </c>
      <c r="L35" s="45">
        <f>[1]Semanal!L35</f>
        <v>6601.3824000000004</v>
      </c>
      <c r="M35" s="63">
        <f>[1]Semanal!M35</f>
        <v>409.89560000000074</v>
      </c>
      <c r="N35" s="63">
        <f>[1]Semanal!N35</f>
        <v>-790.97119999999995</v>
      </c>
      <c r="O35" s="64">
        <f>[1]Semanal!O35</f>
        <v>5.8703625571396412</v>
      </c>
      <c r="P35" s="65">
        <f>[1]Semanal!P35</f>
        <v>-10.699856132423102</v>
      </c>
      <c r="Q35" s="48">
        <f>[1]Semanal!AQ35</f>
        <v>60.09</v>
      </c>
      <c r="R35" s="49">
        <f>[1]Semanal!AR35</f>
        <v>61.84</v>
      </c>
      <c r="S35" s="49">
        <f>[1]Semanal!AS35</f>
        <v>58.44</v>
      </c>
      <c r="T35" s="53">
        <f>[1]Semanal!AT35</f>
        <v>1.75</v>
      </c>
      <c r="U35" s="54">
        <f>[1]Semanal!AU35</f>
        <v>-3.4000000000000057</v>
      </c>
    </row>
    <row r="36" spans="2:24" s="18" customFormat="1" ht="18" customHeight="1" x14ac:dyDescent="0.2">
      <c r="B36" s="52" t="s">
        <v>35</v>
      </c>
      <c r="C36" s="44">
        <f>[1]Semanal!C36</f>
        <v>6726</v>
      </c>
      <c r="D36" s="45">
        <f>[1]Semanal!D36</f>
        <v>6539</v>
      </c>
      <c r="E36" s="45">
        <f>[1]Semanal!E36</f>
        <v>6533</v>
      </c>
      <c r="F36" s="63">
        <f>[1]Semanal!F36</f>
        <v>-187</v>
      </c>
      <c r="G36" s="63">
        <f>[1]Semanal!G36</f>
        <v>-6</v>
      </c>
      <c r="H36" s="64">
        <f>[1]Semanal!H36</f>
        <v>-2.7802557240559023</v>
      </c>
      <c r="I36" s="64">
        <f>[1]Semanal!I36</f>
        <v>-9.1757149411220151E-2</v>
      </c>
      <c r="J36" s="44">
        <f>[1]Semanal!J36</f>
        <v>5208.6143999999995</v>
      </c>
      <c r="K36" s="45">
        <f>[1]Semanal!K36</f>
        <v>5220.0837000000001</v>
      </c>
      <c r="L36" s="45">
        <f>[1]Semanal!L36</f>
        <v>4899.75</v>
      </c>
      <c r="M36" s="63">
        <f>[1]Semanal!M36</f>
        <v>11.469300000000658</v>
      </c>
      <c r="N36" s="63">
        <f>[1]Semanal!N36</f>
        <v>-320.33370000000014</v>
      </c>
      <c r="O36" s="64">
        <f>[1]Semanal!O36</f>
        <v>0.22019867702245399</v>
      </c>
      <c r="P36" s="65">
        <f>[1]Semanal!P36</f>
        <v>-6.1365625229342635</v>
      </c>
      <c r="Q36" s="48">
        <f>[1]Semanal!AQ36</f>
        <v>77.44</v>
      </c>
      <c r="R36" s="49">
        <f>[1]Semanal!AR36</f>
        <v>79.83</v>
      </c>
      <c r="S36" s="49">
        <f>[1]Semanal!AS36</f>
        <v>75</v>
      </c>
      <c r="T36" s="53">
        <f>[1]Semanal!AT36</f>
        <v>2.3900000000000006</v>
      </c>
      <c r="U36" s="54">
        <f>[1]Semanal!AU36</f>
        <v>-4.8299999999999983</v>
      </c>
    </row>
    <row r="37" spans="2:24" s="18" customFormat="1" ht="18" customHeight="1" x14ac:dyDescent="0.2">
      <c r="B37" s="43" t="s">
        <v>36</v>
      </c>
      <c r="C37" s="44">
        <f>[1]Semanal!C37</f>
        <v>2655</v>
      </c>
      <c r="D37" s="45">
        <f>[1]Semanal!D37</f>
        <v>2630</v>
      </c>
      <c r="E37" s="45">
        <f>[1]Semanal!E37</f>
        <v>2630</v>
      </c>
      <c r="F37" s="45">
        <f>[1]Semanal!F37</f>
        <v>-25</v>
      </c>
      <c r="G37" s="45">
        <f>[1]Semanal!G37</f>
        <v>0</v>
      </c>
      <c r="H37" s="46">
        <f>[1]Semanal!H37</f>
        <v>-0.94161958568738102</v>
      </c>
      <c r="I37" s="46">
        <f>[1]Semanal!I37</f>
        <v>0</v>
      </c>
      <c r="J37" s="44">
        <f>[1]Semanal!J37</f>
        <v>844.55549999999994</v>
      </c>
      <c r="K37" s="45">
        <f>[1]Semanal!K37</f>
        <v>1085.9269999999999</v>
      </c>
      <c r="L37" s="45">
        <f>[1]Semanal!L37</f>
        <v>1087.5050000000001</v>
      </c>
      <c r="M37" s="45">
        <f>[1]Semanal!M37</f>
        <v>241.37149999999997</v>
      </c>
      <c r="N37" s="45">
        <f>[1]Semanal!N37</f>
        <v>1.5780000000002019</v>
      </c>
      <c r="O37" s="46">
        <f>[1]Semanal!O37</f>
        <v>28.579708497546939</v>
      </c>
      <c r="P37" s="47">
        <f>[1]Semanal!P37</f>
        <v>0.14531363526280039</v>
      </c>
      <c r="Q37" s="48">
        <f>[1]Semanal!AQ37</f>
        <v>31.81</v>
      </c>
      <c r="R37" s="49">
        <f>[1]Semanal!AR37</f>
        <v>41.29</v>
      </c>
      <c r="S37" s="49">
        <f>[1]Semanal!AS37</f>
        <v>41.35</v>
      </c>
      <c r="T37" s="50">
        <f>[1]Semanal!AT37</f>
        <v>9.48</v>
      </c>
      <c r="U37" s="51">
        <f>[1]Semanal!AU37</f>
        <v>6.0000000000002274E-2</v>
      </c>
    </row>
    <row r="38" spans="2:24" s="18" customFormat="1" ht="18" customHeight="1" x14ac:dyDescent="0.2">
      <c r="B38" s="43" t="s">
        <v>37</v>
      </c>
      <c r="C38" s="44">
        <f>[1]Semanal!C38</f>
        <v>2621</v>
      </c>
      <c r="D38" s="45">
        <f>[1]Semanal!D38</f>
        <v>2632</v>
      </c>
      <c r="E38" s="45">
        <f>[1]Semanal!E38</f>
        <v>2386</v>
      </c>
      <c r="F38" s="45">
        <f>[1]Semanal!F38</f>
        <v>11</v>
      </c>
      <c r="G38" s="45">
        <f>[1]Semanal!G38</f>
        <v>-246</v>
      </c>
      <c r="H38" s="46">
        <f>[1]Semanal!H38</f>
        <v>0.41968714231208626</v>
      </c>
      <c r="I38" s="46">
        <f>[1]Semanal!I38</f>
        <v>-9.3465045592705192</v>
      </c>
      <c r="J38" s="44">
        <f>[1]Semanal!J38</f>
        <v>957.18920000000003</v>
      </c>
      <c r="K38" s="45">
        <f>[1]Semanal!K38</f>
        <v>1100.7024000000001</v>
      </c>
      <c r="L38" s="45">
        <f>[1]Semanal!L38</f>
        <v>845.35980000000006</v>
      </c>
      <c r="M38" s="45">
        <f>[1]Semanal!M38</f>
        <v>143.5132000000001</v>
      </c>
      <c r="N38" s="45">
        <f>[1]Semanal!N38</f>
        <v>-255.34260000000006</v>
      </c>
      <c r="O38" s="46">
        <f>[1]Semanal!O38</f>
        <v>14.993190478956532</v>
      </c>
      <c r="P38" s="47">
        <f>[1]Semanal!P38</f>
        <v>-23.198150562767928</v>
      </c>
      <c r="Q38" s="48">
        <f>[1]Semanal!AQ38</f>
        <v>36.520000000000003</v>
      </c>
      <c r="R38" s="49">
        <f>[1]Semanal!AR38</f>
        <v>41.82</v>
      </c>
      <c r="S38" s="49">
        <f>[1]Semanal!AS38</f>
        <v>35.43</v>
      </c>
      <c r="T38" s="50">
        <f>[1]Semanal!AT38</f>
        <v>5.2999999999999972</v>
      </c>
      <c r="U38" s="51">
        <f>[1]Semanal!AU38</f>
        <v>-6.3900000000000006</v>
      </c>
    </row>
    <row r="39" spans="2:24" s="18" customFormat="1" ht="18" customHeight="1" x14ac:dyDescent="0.2">
      <c r="B39" s="43" t="s">
        <v>38</v>
      </c>
      <c r="C39" s="44">
        <f>[1]Semanal!C39</f>
        <v>823</v>
      </c>
      <c r="D39" s="45">
        <f>[1]Semanal!D39</f>
        <v>827</v>
      </c>
      <c r="E39" s="45">
        <f>[1]Semanal!E39</f>
        <v>827</v>
      </c>
      <c r="F39" s="45">
        <f>[1]Semanal!F39</f>
        <v>4</v>
      </c>
      <c r="G39" s="45">
        <f>[1]Semanal!G39</f>
        <v>0</v>
      </c>
      <c r="H39" s="46">
        <f>[1]Semanal!H39</f>
        <v>0.48602673147022379</v>
      </c>
      <c r="I39" s="46">
        <f>[1]Semanal!I39</f>
        <v>0</v>
      </c>
      <c r="J39" s="44">
        <f>[1]Semanal!J39</f>
        <v>206.65529999999998</v>
      </c>
      <c r="K39" s="45">
        <f>[1]Semanal!K39</f>
        <v>207.74240000000003</v>
      </c>
      <c r="L39" s="45">
        <f>[1]Semanal!L39</f>
        <v>231.56000000000003</v>
      </c>
      <c r="M39" s="45">
        <f>[1]Semanal!M39</f>
        <v>1.0871000000000492</v>
      </c>
      <c r="N39" s="45">
        <f>[1]Semanal!N39</f>
        <v>23.817599999999999</v>
      </c>
      <c r="O39" s="46">
        <f>[1]Semanal!O39</f>
        <v>0.52604506151066044</v>
      </c>
      <c r="P39" s="47">
        <f>[1]Semanal!P39</f>
        <v>11.464968152866239</v>
      </c>
      <c r="Q39" s="48">
        <f>[1]Semanal!AQ39</f>
        <v>25.11</v>
      </c>
      <c r="R39" s="49">
        <f>[1]Semanal!AR39</f>
        <v>25.12</v>
      </c>
      <c r="S39" s="49">
        <f>[1]Semanal!AS39</f>
        <v>28</v>
      </c>
      <c r="T39" s="50">
        <f>[1]Semanal!AT39</f>
        <v>1.0000000000001563E-2</v>
      </c>
      <c r="U39" s="51">
        <f>[1]Semanal!AU39</f>
        <v>2.879999999999999</v>
      </c>
    </row>
    <row r="40" spans="2:24" s="18" customFormat="1" ht="18" customHeight="1" thickBot="1" x14ac:dyDescent="0.25">
      <c r="B40" s="66" t="s">
        <v>39</v>
      </c>
      <c r="C40" s="67">
        <f>[1]Semanal!C40</f>
        <v>684</v>
      </c>
      <c r="D40" s="68">
        <f>[1]Semanal!D40</f>
        <v>739</v>
      </c>
      <c r="E40" s="68">
        <f>[1]Semanal!E40</f>
        <v>718</v>
      </c>
      <c r="F40" s="68">
        <f>[1]Semanal!F40</f>
        <v>55</v>
      </c>
      <c r="G40" s="68">
        <f>[1]Semanal!G40</f>
        <v>-21</v>
      </c>
      <c r="H40" s="69">
        <f>[1]Semanal!H40</f>
        <v>8.0409356725146264</v>
      </c>
      <c r="I40" s="69">
        <f>[1]Semanal!I40</f>
        <v>-2.841677943166443</v>
      </c>
      <c r="J40" s="67">
        <f>[1]Semanal!J40</f>
        <v>133.03800000000001</v>
      </c>
      <c r="K40" s="68">
        <f>[1]Semanal!K40</f>
        <v>232.41550000000001</v>
      </c>
      <c r="L40" s="68">
        <f>[1]Semanal!L40</f>
        <v>200.8246</v>
      </c>
      <c r="M40" s="68">
        <f>[1]Semanal!M40</f>
        <v>99.377499999999998</v>
      </c>
      <c r="N40" s="68">
        <f>[1]Semanal!N40</f>
        <v>-31.590900000000005</v>
      </c>
      <c r="O40" s="69">
        <f>[1]Semanal!O40</f>
        <v>74.698582359927229</v>
      </c>
      <c r="P40" s="70">
        <f>[1]Semanal!P40</f>
        <v>-13.592423913207163</v>
      </c>
      <c r="Q40" s="71">
        <f>[1]Semanal!AQ40</f>
        <v>19.45</v>
      </c>
      <c r="R40" s="72">
        <f>[1]Semanal!AR40</f>
        <v>31.45</v>
      </c>
      <c r="S40" s="72">
        <f>[1]Semanal!AS40</f>
        <v>27.97</v>
      </c>
      <c r="T40" s="73">
        <f>[1]Semanal!AT40</f>
        <v>12</v>
      </c>
      <c r="U40" s="74">
        <f>[1]Semanal!AU40</f>
        <v>-3.4800000000000004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f>[1]Semanal!C42</f>
        <v>237241</v>
      </c>
      <c r="D42" s="26">
        <f>[1]Semanal!D42</f>
        <v>237015</v>
      </c>
      <c r="E42" s="26">
        <f>[1]Semanal!E42</f>
        <v>239921</v>
      </c>
      <c r="F42" s="26">
        <f>[1]Semanal!F42</f>
        <v>-226</v>
      </c>
      <c r="G42" s="26">
        <f>[1]Semanal!G42</f>
        <v>2906</v>
      </c>
      <c r="H42" s="27">
        <f>[1]Semanal!H42</f>
        <v>-9.5261780215050162E-2</v>
      </c>
      <c r="I42" s="27">
        <f>[1]Semanal!I42</f>
        <v>1.2260827373794969</v>
      </c>
      <c r="J42" s="25">
        <f>[1]Semanal!J42</f>
        <v>121244.26420000001</v>
      </c>
      <c r="K42" s="26">
        <f>[1]Semanal!K42</f>
        <v>126477.55310000002</v>
      </c>
      <c r="L42" s="26">
        <f>[1]Semanal!L42</f>
        <v>120055.03879999998</v>
      </c>
      <c r="M42" s="26">
        <f>[1]Semanal!M42</f>
        <v>5233.2889000000141</v>
      </c>
      <c r="N42" s="26">
        <f>[1]Semanal!N42</f>
        <v>-6422.5143000000389</v>
      </c>
      <c r="O42" s="27">
        <f>[1]Semanal!O42</f>
        <v>4.3163187426065619</v>
      </c>
      <c r="P42" s="27">
        <f>[1]Semanal!P42</f>
        <v>-5.0779874709641515</v>
      </c>
      <c r="Q42" s="29">
        <f>[1]Semanal!AQ42</f>
        <v>51.105948887418286</v>
      </c>
      <c r="R42" s="30">
        <f>[1]Semanal!AR42</f>
        <v>53.362678775604934</v>
      </c>
      <c r="S42" s="30">
        <f>[1]Semanal!AS42</f>
        <v>50.039404137195156</v>
      </c>
      <c r="T42" s="31">
        <f>[1]Semanal!AT42</f>
        <v>2.2567298881866478</v>
      </c>
      <c r="U42" s="32">
        <f>[1]Semanal!AU42</f>
        <v>-3.323274638409778</v>
      </c>
    </row>
    <row r="43" spans="2:24" s="42" customFormat="1" ht="18" customHeight="1" x14ac:dyDescent="0.25">
      <c r="B43" s="33" t="s">
        <v>41</v>
      </c>
      <c r="C43" s="34">
        <f>[1]Semanal!C43</f>
        <v>100146</v>
      </c>
      <c r="D43" s="35">
        <f>[1]Semanal!D43</f>
        <v>101265</v>
      </c>
      <c r="E43" s="35">
        <f>[1]Semanal!E43</f>
        <v>101209</v>
      </c>
      <c r="F43" s="35">
        <f>[1]Semanal!F43</f>
        <v>1119</v>
      </c>
      <c r="G43" s="35">
        <f>[1]Semanal!G43</f>
        <v>-56</v>
      </c>
      <c r="H43" s="36">
        <f>[1]Semanal!H43</f>
        <v>1.1173686417830009</v>
      </c>
      <c r="I43" s="36">
        <f>[1]Semanal!I43</f>
        <v>-5.5300449316153522E-2</v>
      </c>
      <c r="J43" s="34">
        <f>[1]Semanal!J43</f>
        <v>52568.6446</v>
      </c>
      <c r="K43" s="35">
        <f>[1]Semanal!K43</f>
        <v>59241.168099999995</v>
      </c>
      <c r="L43" s="35">
        <f>[1]Semanal!L43</f>
        <v>52865.068200000002</v>
      </c>
      <c r="M43" s="35">
        <f>[1]Semanal!M43</f>
        <v>6672.5234999999957</v>
      </c>
      <c r="N43" s="35">
        <f>[1]Semanal!N43</f>
        <v>-6376.0998999999938</v>
      </c>
      <c r="O43" s="36">
        <f>[1]Semanal!O43</f>
        <v>12.692972304634997</v>
      </c>
      <c r="P43" s="36">
        <f>[1]Semanal!P43</f>
        <v>-10.762954385431833</v>
      </c>
      <c r="Q43" s="38">
        <f>[1]Semanal!AQ43</f>
        <v>52.49200627084457</v>
      </c>
      <c r="R43" s="39">
        <f>[1]Semanal!AR43</f>
        <v>58.50112882042167</v>
      </c>
      <c r="S43" s="39">
        <f>[1]Semanal!AS43</f>
        <v>52.233564406327503</v>
      </c>
      <c r="T43" s="40">
        <f>[1]Semanal!AT43</f>
        <v>6.0091225495770999</v>
      </c>
      <c r="U43" s="41">
        <f>[1]Semanal!AU43</f>
        <v>-6.2675644140941671</v>
      </c>
    </row>
    <row r="44" spans="2:24" s="18" customFormat="1" ht="18" customHeight="1" x14ac:dyDescent="0.25">
      <c r="B44" s="75" t="s">
        <v>42</v>
      </c>
      <c r="C44" s="76">
        <f>[1]Semanal!C44</f>
        <v>61324</v>
      </c>
      <c r="D44" s="77">
        <f>[1]Semanal!D44</f>
        <v>61385</v>
      </c>
      <c r="E44" s="77">
        <f>[1]Semanal!E44</f>
        <v>61064</v>
      </c>
      <c r="F44" s="77">
        <f>[1]Semanal!F44</f>
        <v>61</v>
      </c>
      <c r="G44" s="77">
        <f>[1]Semanal!G44</f>
        <v>-321</v>
      </c>
      <c r="H44" s="78">
        <f>[1]Semanal!H44</f>
        <v>9.9471658730676538E-2</v>
      </c>
      <c r="I44" s="78">
        <f>[1]Semanal!I44</f>
        <v>-0.52292905432923531</v>
      </c>
      <c r="J44" s="76">
        <f>[1]Semanal!J44</f>
        <v>30447.365999999998</v>
      </c>
      <c r="K44" s="77">
        <f>[1]Semanal!K44</f>
        <v>35812.008999999998</v>
      </c>
      <c r="L44" s="77">
        <f>[1]Semanal!L44</f>
        <v>29329.039199999999</v>
      </c>
      <c r="M44" s="77">
        <f>[1]Semanal!M44</f>
        <v>5364.643</v>
      </c>
      <c r="N44" s="77">
        <f>[1]Semanal!N44</f>
        <v>-6482.9697999999989</v>
      </c>
      <c r="O44" s="78">
        <f>[1]Semanal!O44</f>
        <v>17.619399326693809</v>
      </c>
      <c r="P44" s="78">
        <f>[1]Semanal!P44</f>
        <v>-18.102781667456856</v>
      </c>
      <c r="Q44" s="79">
        <f>[1]Semanal!AQ44</f>
        <v>49.65</v>
      </c>
      <c r="R44" s="80">
        <f>[1]Semanal!AR44</f>
        <v>58.34</v>
      </c>
      <c r="S44" s="80">
        <f>[1]Semanal!AS44</f>
        <v>48.03</v>
      </c>
      <c r="T44" s="81">
        <f>[1]Semanal!AT44</f>
        <v>8.6900000000000048</v>
      </c>
      <c r="U44" s="82">
        <f>[1]Semanal!AU44</f>
        <v>-10.310000000000002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f>[1]Semanal!C45</f>
        <v>22185</v>
      </c>
      <c r="D45" s="77">
        <f>[1]Semanal!D45</f>
        <v>22359</v>
      </c>
      <c r="E45" s="77">
        <f>[1]Semanal!E45</f>
        <v>22635</v>
      </c>
      <c r="F45" s="77">
        <f>[1]Semanal!F45</f>
        <v>174</v>
      </c>
      <c r="G45" s="77">
        <f>[1]Semanal!G45</f>
        <v>276</v>
      </c>
      <c r="H45" s="78">
        <f>[1]Semanal!H45</f>
        <v>0.78431372549019329</v>
      </c>
      <c r="I45" s="78">
        <f>[1]Semanal!I45</f>
        <v>1.2344022541258548</v>
      </c>
      <c r="J45" s="76">
        <f>[1]Semanal!J45</f>
        <v>12150.724500000002</v>
      </c>
      <c r="K45" s="77">
        <f>[1]Semanal!K45</f>
        <v>12948.096899999999</v>
      </c>
      <c r="L45" s="77">
        <f>[1]Semanal!L45</f>
        <v>12856.679999999998</v>
      </c>
      <c r="M45" s="77">
        <f>[1]Semanal!M45</f>
        <v>797.37239999999656</v>
      </c>
      <c r="N45" s="77">
        <f>[1]Semanal!N45</f>
        <v>-91.416900000000169</v>
      </c>
      <c r="O45" s="78">
        <f>[1]Semanal!O45</f>
        <v>6.5623444922975338</v>
      </c>
      <c r="P45" s="78">
        <f>[1]Semanal!P45</f>
        <v>-0.70602576352359891</v>
      </c>
      <c r="Q45" s="79">
        <f>[1]Semanal!AQ45</f>
        <v>54.77</v>
      </c>
      <c r="R45" s="80">
        <f>[1]Semanal!AR45</f>
        <v>57.91</v>
      </c>
      <c r="S45" s="80">
        <f>[1]Semanal!AS45</f>
        <v>56.8</v>
      </c>
      <c r="T45" s="81">
        <f>[1]Semanal!AT45</f>
        <v>3.1399999999999935</v>
      </c>
      <c r="U45" s="82">
        <f>[1]Semanal!AU45</f>
        <v>-1.1099999999999994</v>
      </c>
    </row>
    <row r="46" spans="2:24" s="18" customFormat="1" ht="18" customHeight="1" x14ac:dyDescent="0.25">
      <c r="B46" s="75" t="s">
        <v>44</v>
      </c>
      <c r="C46" s="76">
        <f>[1]Semanal!C46</f>
        <v>16637</v>
      </c>
      <c r="D46" s="77">
        <f>[1]Semanal!D46</f>
        <v>17521</v>
      </c>
      <c r="E46" s="77">
        <f>[1]Semanal!E46</f>
        <v>17510</v>
      </c>
      <c r="F46" s="77">
        <f>[1]Semanal!F46</f>
        <v>884</v>
      </c>
      <c r="G46" s="77">
        <f>[1]Semanal!G46</f>
        <v>-11</v>
      </c>
      <c r="H46" s="78">
        <f>[1]Semanal!H46</f>
        <v>5.3134579551601835</v>
      </c>
      <c r="I46" s="78">
        <f>[1]Semanal!I46</f>
        <v>-6.2781804691514065E-2</v>
      </c>
      <c r="J46" s="76">
        <f>[1]Semanal!J46</f>
        <v>9970.5540999999994</v>
      </c>
      <c r="K46" s="77">
        <f>[1]Semanal!K46</f>
        <v>10481.062199999998</v>
      </c>
      <c r="L46" s="77">
        <f>[1]Semanal!L46</f>
        <v>10679.349</v>
      </c>
      <c r="M46" s="77">
        <f>[1]Semanal!M46</f>
        <v>510.5080999999991</v>
      </c>
      <c r="N46" s="77">
        <f>[1]Semanal!N46</f>
        <v>198.28680000000168</v>
      </c>
      <c r="O46" s="78">
        <f>[1]Semanal!O46</f>
        <v>5.1201577653542829</v>
      </c>
      <c r="P46" s="78">
        <f>[1]Semanal!P46</f>
        <v>1.8918578691385024</v>
      </c>
      <c r="Q46" s="79">
        <f>[1]Semanal!AQ46</f>
        <v>59.93</v>
      </c>
      <c r="R46" s="80">
        <f>[1]Semanal!AR46</f>
        <v>59.82</v>
      </c>
      <c r="S46" s="80">
        <f>[1]Semanal!AS46</f>
        <v>60.99</v>
      </c>
      <c r="T46" s="81">
        <f>[1]Semanal!AT46</f>
        <v>-0.10999999999999943</v>
      </c>
      <c r="U46" s="82">
        <f>[1]Semanal!AU46</f>
        <v>1.1700000000000017</v>
      </c>
    </row>
    <row r="47" spans="2:24" s="42" customFormat="1" ht="18" customHeight="1" x14ac:dyDescent="0.25">
      <c r="B47" s="33" t="s">
        <v>45</v>
      </c>
      <c r="C47" s="84">
        <f>[1]Semanal!C47</f>
        <v>121670</v>
      </c>
      <c r="D47" s="85">
        <f>[1]Semanal!D47</f>
        <v>120166</v>
      </c>
      <c r="E47" s="85">
        <f>[1]Semanal!E47</f>
        <v>122888</v>
      </c>
      <c r="F47" s="85">
        <f>[1]Semanal!F47</f>
        <v>-1504</v>
      </c>
      <c r="G47" s="85">
        <f>[1]Semanal!G47</f>
        <v>2722</v>
      </c>
      <c r="H47" s="86">
        <f>[1]Semanal!H47</f>
        <v>-1.2361305169721337</v>
      </c>
      <c r="I47" s="86">
        <f>[1]Semanal!I47</f>
        <v>2.2651998069337376</v>
      </c>
      <c r="J47" s="84">
        <f>[1]Semanal!J47</f>
        <v>57633.748200000002</v>
      </c>
      <c r="K47" s="85">
        <f>[1]Semanal!K47</f>
        <v>56875.364700000013</v>
      </c>
      <c r="L47" s="85">
        <f>[1]Semanal!L47</f>
        <v>56797.99819999998</v>
      </c>
      <c r="M47" s="85">
        <f>[1]Semanal!M47</f>
        <v>-758.383499999989</v>
      </c>
      <c r="N47" s="85">
        <f>[1]Semanal!N47</f>
        <v>-77.366500000032829</v>
      </c>
      <c r="O47" s="86">
        <f>[1]Semanal!O47</f>
        <v>-1.3158670461068334</v>
      </c>
      <c r="P47" s="86">
        <f>[1]Semanal!P47</f>
        <v>-0.13602813873478947</v>
      </c>
      <c r="Q47" s="87">
        <f>[1]Semanal!AQ47</f>
        <v>47.368906221747352</v>
      </c>
      <c r="R47" s="88">
        <f>[1]Semanal!AR47</f>
        <v>47.330663165953773</v>
      </c>
      <c r="S47" s="88">
        <f>[1]Semanal!AS47</f>
        <v>46.219320193997774</v>
      </c>
      <c r="T47" s="89">
        <f>[1]Semanal!AT47</f>
        <v>-3.8243055793579117E-2</v>
      </c>
      <c r="U47" s="90">
        <f>[1]Semanal!AU47</f>
        <v>-1.1113429719559988</v>
      </c>
    </row>
    <row r="48" spans="2:24" s="18" customFormat="1" ht="18" customHeight="1" x14ac:dyDescent="0.25">
      <c r="B48" s="75" t="s">
        <v>46</v>
      </c>
      <c r="C48" s="76">
        <f>[1]Semanal!C48</f>
        <v>6346</v>
      </c>
      <c r="D48" s="77">
        <f>[1]Semanal!D48</f>
        <v>6304</v>
      </c>
      <c r="E48" s="77">
        <f>[1]Semanal!E48</f>
        <v>6426</v>
      </c>
      <c r="F48" s="77">
        <f>[1]Semanal!F48</f>
        <v>-42</v>
      </c>
      <c r="G48" s="77">
        <f>[1]Semanal!G48</f>
        <v>122</v>
      </c>
      <c r="H48" s="78">
        <f>[1]Semanal!H48</f>
        <v>-0.66183422628427468</v>
      </c>
      <c r="I48" s="78">
        <f>[1]Semanal!I48</f>
        <v>1.9352791878172626</v>
      </c>
      <c r="J48" s="76">
        <f>[1]Semanal!J48</f>
        <v>3327.2078000000001</v>
      </c>
      <c r="K48" s="77">
        <f>[1]Semanal!K48</f>
        <v>3153.2608</v>
      </c>
      <c r="L48" s="77">
        <f>[1]Semanal!L48</f>
        <v>3255.4115999999995</v>
      </c>
      <c r="M48" s="77">
        <f>[1]Semanal!M48</f>
        <v>-173.94700000000012</v>
      </c>
      <c r="N48" s="77">
        <f>[1]Semanal!N48</f>
        <v>102.15079999999944</v>
      </c>
      <c r="O48" s="78">
        <f>[1]Semanal!O48</f>
        <v>-5.2280173183051559</v>
      </c>
      <c r="P48" s="78">
        <f>[1]Semanal!P48</f>
        <v>3.2395290614718464</v>
      </c>
      <c r="Q48" s="79">
        <f>[1]Semanal!AQ48</f>
        <v>52.43</v>
      </c>
      <c r="R48" s="80">
        <f>[1]Semanal!AR48</f>
        <v>50.02</v>
      </c>
      <c r="S48" s="80">
        <f>[1]Semanal!AS48</f>
        <v>50.66</v>
      </c>
      <c r="T48" s="81">
        <f>[1]Semanal!AT48</f>
        <v>-2.4099999999999966</v>
      </c>
      <c r="U48" s="82">
        <f>[1]Semanal!AU48</f>
        <v>0.63999999999999346</v>
      </c>
    </row>
    <row r="49" spans="2:21" s="18" customFormat="1" ht="18" customHeight="1" x14ac:dyDescent="0.25">
      <c r="B49" s="75" t="s">
        <v>47</v>
      </c>
      <c r="C49" s="76">
        <f>[1]Semanal!C49</f>
        <v>2076</v>
      </c>
      <c r="D49" s="77">
        <f>[1]Semanal!D49</f>
        <v>2076</v>
      </c>
      <c r="E49" s="77">
        <f>[1]Semanal!E49</f>
        <v>1950</v>
      </c>
      <c r="F49" s="77">
        <f>[1]Semanal!F49</f>
        <v>0</v>
      </c>
      <c r="G49" s="77">
        <f>[1]Semanal!G49</f>
        <v>-126</v>
      </c>
      <c r="H49" s="78">
        <f>[1]Semanal!H49</f>
        <v>0</v>
      </c>
      <c r="I49" s="78">
        <f>[1]Semanal!I49</f>
        <v>-6.0693641618497107</v>
      </c>
      <c r="J49" s="76">
        <f>[1]Semanal!J49</f>
        <v>1403.376</v>
      </c>
      <c r="K49" s="77">
        <f>[1]Semanal!K49</f>
        <v>1270.9271999999999</v>
      </c>
      <c r="L49" s="77">
        <f>[1]Semanal!L49</f>
        <v>883.74</v>
      </c>
      <c r="M49" s="77">
        <f>[1]Semanal!M49</f>
        <v>-132.44880000000012</v>
      </c>
      <c r="N49" s="77">
        <f>[1]Semanal!N49</f>
        <v>-387.18719999999985</v>
      </c>
      <c r="O49" s="78">
        <f>[1]Semanal!O49</f>
        <v>-9.4378698224852116</v>
      </c>
      <c r="P49" s="78">
        <f>[1]Semanal!P49</f>
        <v>-30.464939297860639</v>
      </c>
      <c r="Q49" s="79">
        <f>[1]Semanal!AQ49</f>
        <v>67.599999999999994</v>
      </c>
      <c r="R49" s="80">
        <f>[1]Semanal!AR49</f>
        <v>61.22</v>
      </c>
      <c r="S49" s="80">
        <f>[1]Semanal!AS49</f>
        <v>45.32</v>
      </c>
      <c r="T49" s="81">
        <f>[1]Semanal!AT49</f>
        <v>-6.3799999999999955</v>
      </c>
      <c r="U49" s="82">
        <f>[1]Semanal!AU49</f>
        <v>-15.899999999999999</v>
      </c>
    </row>
    <row r="50" spans="2:21" s="18" customFormat="1" ht="18" customHeight="1" x14ac:dyDescent="0.25">
      <c r="B50" s="75" t="s">
        <v>48</v>
      </c>
      <c r="C50" s="76">
        <f>[1]Semanal!C50</f>
        <v>2634</v>
      </c>
      <c r="D50" s="77">
        <f>[1]Semanal!D50</f>
        <v>2620</v>
      </c>
      <c r="E50" s="77">
        <f>[1]Semanal!E50</f>
        <v>2544</v>
      </c>
      <c r="F50" s="77">
        <f>[1]Semanal!F50</f>
        <v>-14</v>
      </c>
      <c r="G50" s="77">
        <f>[1]Semanal!G50</f>
        <v>-76</v>
      </c>
      <c r="H50" s="78">
        <f>[1]Semanal!H50</f>
        <v>-0.53151100987092192</v>
      </c>
      <c r="I50" s="78">
        <f>[1]Semanal!I50</f>
        <v>-2.9007633587786241</v>
      </c>
      <c r="J50" s="76">
        <f>[1]Semanal!J50</f>
        <v>782.82479999999987</v>
      </c>
      <c r="K50" s="77">
        <f>[1]Semanal!K50</f>
        <v>891.84799999999996</v>
      </c>
      <c r="L50" s="77">
        <f>[1]Semanal!L50</f>
        <v>939.24480000000005</v>
      </c>
      <c r="M50" s="77">
        <f>[1]Semanal!M50</f>
        <v>109.02320000000009</v>
      </c>
      <c r="N50" s="77">
        <f>[1]Semanal!N50</f>
        <v>47.396800000000098</v>
      </c>
      <c r="O50" s="78">
        <f>[1]Semanal!O50</f>
        <v>13.926896541857147</v>
      </c>
      <c r="P50" s="78">
        <f>[1]Semanal!P50</f>
        <v>5.314448201935762</v>
      </c>
      <c r="Q50" s="79">
        <f>[1]Semanal!AQ50</f>
        <v>29.72</v>
      </c>
      <c r="R50" s="80">
        <f>[1]Semanal!AR50</f>
        <v>34.04</v>
      </c>
      <c r="S50" s="80">
        <f>[1]Semanal!AS50</f>
        <v>36.92</v>
      </c>
      <c r="T50" s="81">
        <f>[1]Semanal!AT50</f>
        <v>4.32</v>
      </c>
      <c r="U50" s="82">
        <f>[1]Semanal!AU50</f>
        <v>2.8800000000000026</v>
      </c>
    </row>
    <row r="51" spans="2:21" s="18" customFormat="1" ht="18" customHeight="1" x14ac:dyDescent="0.25">
      <c r="B51" s="75" t="s">
        <v>49</v>
      </c>
      <c r="C51" s="76">
        <f>[1]Semanal!C51</f>
        <v>5007</v>
      </c>
      <c r="D51" s="77">
        <f>[1]Semanal!D51</f>
        <v>4885</v>
      </c>
      <c r="E51" s="77">
        <f>[1]Semanal!E51</f>
        <v>4885</v>
      </c>
      <c r="F51" s="77">
        <f>[1]Semanal!F51</f>
        <v>-122</v>
      </c>
      <c r="G51" s="77">
        <f>[1]Semanal!G51</f>
        <v>0</v>
      </c>
      <c r="H51" s="78">
        <f>[1]Semanal!H51</f>
        <v>-2.4365887757139992</v>
      </c>
      <c r="I51" s="78">
        <f>[1]Semanal!I51</f>
        <v>0</v>
      </c>
      <c r="J51" s="76">
        <f>[1]Semanal!J51</f>
        <v>3293.6046000000001</v>
      </c>
      <c r="K51" s="77">
        <f>[1]Semanal!K51</f>
        <v>3083.4119999999998</v>
      </c>
      <c r="L51" s="77">
        <f>[1]Semanal!L51</f>
        <v>3057.5214999999998</v>
      </c>
      <c r="M51" s="77">
        <f>[1]Semanal!M51</f>
        <v>-210.19260000000031</v>
      </c>
      <c r="N51" s="77">
        <f>[1]Semanal!N51</f>
        <v>-25.890499999999975</v>
      </c>
      <c r="O51" s="78">
        <f>[1]Semanal!O51</f>
        <v>-6.3818407346164285</v>
      </c>
      <c r="P51" s="78">
        <f>[1]Semanal!P51</f>
        <v>-0.83967046894803943</v>
      </c>
      <c r="Q51" s="79">
        <f>[1]Semanal!AQ51</f>
        <v>65.78</v>
      </c>
      <c r="R51" s="80">
        <f>[1]Semanal!AR51</f>
        <v>63.12</v>
      </c>
      <c r="S51" s="80">
        <f>[1]Semanal!AS51</f>
        <v>62.59</v>
      </c>
      <c r="T51" s="81">
        <f>[1]Semanal!AT51</f>
        <v>-2.6600000000000037</v>
      </c>
      <c r="U51" s="82">
        <f>[1]Semanal!AU51</f>
        <v>-0.52999999999999403</v>
      </c>
    </row>
    <row r="52" spans="2:21" s="18" customFormat="1" ht="18" customHeight="1" x14ac:dyDescent="0.25">
      <c r="B52" s="75" t="s">
        <v>50</v>
      </c>
      <c r="C52" s="76">
        <f>[1]Semanal!C52</f>
        <v>1946</v>
      </c>
      <c r="D52" s="77">
        <f>[1]Semanal!D52</f>
        <v>1945</v>
      </c>
      <c r="E52" s="77">
        <f>[1]Semanal!E52</f>
        <v>1943</v>
      </c>
      <c r="F52" s="77">
        <f>[1]Semanal!F52</f>
        <v>-1</v>
      </c>
      <c r="G52" s="77">
        <f>[1]Semanal!G52</f>
        <v>-2</v>
      </c>
      <c r="H52" s="78">
        <f>[1]Semanal!H52</f>
        <v>-5.1387461459406758E-2</v>
      </c>
      <c r="I52" s="78">
        <f>[1]Semanal!I52</f>
        <v>-0.10282776349614942</v>
      </c>
      <c r="J52" s="76">
        <f>[1]Semanal!J52</f>
        <v>922.79320000000007</v>
      </c>
      <c r="K52" s="77">
        <f>[1]Semanal!K52</f>
        <v>945.65899999999988</v>
      </c>
      <c r="L52" s="77">
        <f>[1]Semanal!L52</f>
        <v>1036.0075999999999</v>
      </c>
      <c r="M52" s="77">
        <f>[1]Semanal!M52</f>
        <v>22.865799999999808</v>
      </c>
      <c r="N52" s="77">
        <f>[1]Semanal!N52</f>
        <v>90.348600000000033</v>
      </c>
      <c r="O52" s="78">
        <f>[1]Semanal!O52</f>
        <v>2.4778899541088695</v>
      </c>
      <c r="P52" s="78">
        <f>[1]Semanal!P52</f>
        <v>9.5540358628215962</v>
      </c>
      <c r="Q52" s="79">
        <f>[1]Semanal!AQ52</f>
        <v>47.42</v>
      </c>
      <c r="R52" s="80">
        <f>[1]Semanal!AR52</f>
        <v>48.62</v>
      </c>
      <c r="S52" s="80">
        <f>[1]Semanal!AS52</f>
        <v>53.32</v>
      </c>
      <c r="T52" s="81">
        <f>[1]Semanal!AT52</f>
        <v>1.1999999999999957</v>
      </c>
      <c r="U52" s="82">
        <f>[1]Semanal!AU52</f>
        <v>4.7000000000000028</v>
      </c>
    </row>
    <row r="53" spans="2:21" s="18" customFormat="1" ht="18" customHeight="1" x14ac:dyDescent="0.25">
      <c r="B53" s="75" t="s">
        <v>51</v>
      </c>
      <c r="C53" s="76">
        <f>[1]Semanal!C53</f>
        <v>1231</v>
      </c>
      <c r="D53" s="77">
        <f>[1]Semanal!D53</f>
        <v>1162</v>
      </c>
      <c r="E53" s="77">
        <f>[1]Semanal!E53</f>
        <v>1162</v>
      </c>
      <c r="F53" s="77">
        <f>[1]Semanal!F53</f>
        <v>-69</v>
      </c>
      <c r="G53" s="77">
        <f>[1]Semanal!G53</f>
        <v>0</v>
      </c>
      <c r="H53" s="78">
        <f>[1]Semanal!H53</f>
        <v>-5.6051990251827828</v>
      </c>
      <c r="I53" s="78">
        <f>[1]Semanal!I53</f>
        <v>0</v>
      </c>
      <c r="J53" s="76">
        <f>[1]Semanal!J53</f>
        <v>497.32399999999996</v>
      </c>
      <c r="K53" s="77">
        <f>[1]Semanal!K53</f>
        <v>452.01800000000003</v>
      </c>
      <c r="L53" s="77">
        <f>[1]Semanal!L53</f>
        <v>638.98380000000009</v>
      </c>
      <c r="M53" s="77">
        <f>[1]Semanal!M53</f>
        <v>-45.305999999999926</v>
      </c>
      <c r="N53" s="77">
        <f>[1]Semanal!N53</f>
        <v>186.96580000000006</v>
      </c>
      <c r="O53" s="78">
        <f>[1]Semanal!O53</f>
        <v>-9.1099564871190424</v>
      </c>
      <c r="P53" s="78">
        <f>[1]Semanal!P53</f>
        <v>41.362467866323918</v>
      </c>
      <c r="Q53" s="79">
        <f>[1]Semanal!AQ53</f>
        <v>40.4</v>
      </c>
      <c r="R53" s="80">
        <f>[1]Semanal!AR53</f>
        <v>38.9</v>
      </c>
      <c r="S53" s="80">
        <f>[1]Semanal!AS53</f>
        <v>54.99</v>
      </c>
      <c r="T53" s="81">
        <f>[1]Semanal!AT53</f>
        <v>-1.5</v>
      </c>
      <c r="U53" s="82">
        <f>[1]Semanal!AU53</f>
        <v>16.090000000000003</v>
      </c>
    </row>
    <row r="54" spans="2:21" s="18" customFormat="1" ht="18" customHeight="1" x14ac:dyDescent="0.25">
      <c r="B54" s="75" t="s">
        <v>52</v>
      </c>
      <c r="C54" s="76">
        <f>[1]Semanal!C54</f>
        <v>1382</v>
      </c>
      <c r="D54" s="77">
        <f>[1]Semanal!D54</f>
        <v>1382</v>
      </c>
      <c r="E54" s="77">
        <f>[1]Semanal!E54</f>
        <v>1382</v>
      </c>
      <c r="F54" s="77">
        <f>[1]Semanal!F54</f>
        <v>0</v>
      </c>
      <c r="G54" s="77">
        <f>[1]Semanal!G54</f>
        <v>0</v>
      </c>
      <c r="H54" s="78">
        <f>[1]Semanal!H54</f>
        <v>0</v>
      </c>
      <c r="I54" s="78">
        <f>[1]Semanal!I54</f>
        <v>0</v>
      </c>
      <c r="J54" s="76">
        <f>[1]Semanal!J54</f>
        <v>293.95139999999998</v>
      </c>
      <c r="K54" s="77">
        <f>[1]Semanal!K54</f>
        <v>299.06479999999999</v>
      </c>
      <c r="L54" s="77">
        <f>[1]Semanal!L54</f>
        <v>274.05059999999997</v>
      </c>
      <c r="M54" s="77">
        <f>[1]Semanal!M54</f>
        <v>5.1134000000000128</v>
      </c>
      <c r="N54" s="77">
        <f>[1]Semanal!N54</f>
        <v>-25.014200000000017</v>
      </c>
      <c r="O54" s="78">
        <f>[1]Semanal!O54</f>
        <v>1.7395392571697199</v>
      </c>
      <c r="P54" s="78">
        <f>[1]Semanal!P54</f>
        <v>-8.3641404805914981</v>
      </c>
      <c r="Q54" s="79">
        <f>[1]Semanal!AQ54</f>
        <v>21.27</v>
      </c>
      <c r="R54" s="80">
        <f>[1]Semanal!AR54</f>
        <v>21.64</v>
      </c>
      <c r="S54" s="80">
        <f>[1]Semanal!AS54</f>
        <v>19.829999999999998</v>
      </c>
      <c r="T54" s="81">
        <f>[1]Semanal!AT54</f>
        <v>0.37000000000000099</v>
      </c>
      <c r="U54" s="82">
        <f>[1]Semanal!AU54</f>
        <v>-1.8100000000000023</v>
      </c>
    </row>
    <row r="55" spans="2:21" s="18" customFormat="1" ht="18" customHeight="1" x14ac:dyDescent="0.25">
      <c r="B55" s="75" t="s">
        <v>53</v>
      </c>
      <c r="C55" s="76">
        <f>[1]Semanal!C55</f>
        <v>2500</v>
      </c>
      <c r="D55" s="77">
        <f>[1]Semanal!D55</f>
        <v>2500</v>
      </c>
      <c r="E55" s="77" t="s">
        <v>14</v>
      </c>
      <c r="F55" s="77">
        <f>[1]Semanal!F55</f>
        <v>0</v>
      </c>
      <c r="G55" s="77" t="s">
        <v>15</v>
      </c>
      <c r="H55" s="78">
        <f>[1]Semanal!H55</f>
        <v>0</v>
      </c>
      <c r="I55" s="78" t="s">
        <v>15</v>
      </c>
      <c r="J55" s="76">
        <f>[1]Semanal!J55</f>
        <v>1249.75</v>
      </c>
      <c r="K55" s="77">
        <f>[1]Semanal!K55</f>
        <v>1004.5</v>
      </c>
      <c r="L55" s="77">
        <f>[1]Semanal!L55</f>
        <v>515.52809999999999</v>
      </c>
      <c r="M55" s="77" t="s">
        <v>54</v>
      </c>
      <c r="N55" s="77">
        <f>[1]Semanal!N55</f>
        <v>-488.97190000000001</v>
      </c>
      <c r="O55" s="78">
        <f>[1]Semanal!O55</f>
        <v>-19.623924784956991</v>
      </c>
      <c r="P55" s="78" t="s">
        <v>15</v>
      </c>
      <c r="Q55" s="79">
        <f>[1]Semanal!AQ55</f>
        <v>49.99</v>
      </c>
      <c r="R55" s="80">
        <f>[1]Semanal!AR55</f>
        <v>40.18</v>
      </c>
      <c r="S55" s="80" t="s">
        <v>14</v>
      </c>
      <c r="T55" s="81">
        <f>[1]Semanal!AT55</f>
        <v>-9.8100000000000023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f>[1]Semanal!C56</f>
        <v>1928</v>
      </c>
      <c r="D56" s="77">
        <f>[1]Semanal!D56</f>
        <v>1933</v>
      </c>
      <c r="E56" s="77">
        <f>[1]Semanal!E56</f>
        <v>1935</v>
      </c>
      <c r="F56" s="77">
        <f>[1]Semanal!F56</f>
        <v>5</v>
      </c>
      <c r="G56" s="77">
        <f>[1]Semanal!G56</f>
        <v>2</v>
      </c>
      <c r="H56" s="78">
        <f>[1]Semanal!H56</f>
        <v>0.25933609958506132</v>
      </c>
      <c r="I56" s="78">
        <f>[1]Semanal!I56</f>
        <v>0.10346611484739476</v>
      </c>
      <c r="J56" s="76">
        <f>[1]Semanal!J56</f>
        <v>999.28239999999994</v>
      </c>
      <c r="K56" s="77">
        <f>[1]Semanal!K56</f>
        <v>928.61320000000001</v>
      </c>
      <c r="L56" s="77">
        <f>[1]Semanal!L56</f>
        <v>951.24599999999998</v>
      </c>
      <c r="M56" s="77">
        <f>[1]Semanal!M56</f>
        <v>-70.669199999999933</v>
      </c>
      <c r="N56" s="77">
        <f>[1]Semanal!N56</f>
        <v>22.632799999999975</v>
      </c>
      <c r="O56" s="78">
        <f>[1]Semanal!O56</f>
        <v>-7.0719948635140533</v>
      </c>
      <c r="P56" s="78">
        <f>[1]Semanal!P56</f>
        <v>2.4372688219379102</v>
      </c>
      <c r="Q56" s="79">
        <f>[1]Semanal!AQ56</f>
        <v>51.83</v>
      </c>
      <c r="R56" s="80">
        <f>[1]Semanal!AR56</f>
        <v>48.04</v>
      </c>
      <c r="S56" s="80">
        <f>[1]Semanal!AS56</f>
        <v>49.16</v>
      </c>
      <c r="T56" s="81">
        <f>[1]Semanal!AT56</f>
        <v>-3.7899999999999991</v>
      </c>
      <c r="U56" s="82">
        <f>[1]Semanal!AU56</f>
        <v>1.1199999999999974</v>
      </c>
    </row>
    <row r="57" spans="2:21" s="18" customFormat="1" ht="18" customHeight="1" x14ac:dyDescent="0.3">
      <c r="B57" s="75" t="s">
        <v>56</v>
      </c>
      <c r="C57" s="76">
        <f>[1]Semanal!C57</f>
        <v>369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f>[1]Semanal!C58</f>
        <v>3239</v>
      </c>
      <c r="D58" s="77">
        <f>[1]Semanal!D58</f>
        <v>3336</v>
      </c>
      <c r="E58" s="77">
        <f>[1]Semanal!E58</f>
        <v>3607</v>
      </c>
      <c r="F58" s="77">
        <f>[1]Semanal!F58</f>
        <v>97</v>
      </c>
      <c r="G58" s="77">
        <f>[1]Semanal!G58</f>
        <v>271</v>
      </c>
      <c r="H58" s="78">
        <f>[1]Semanal!H58</f>
        <v>2.9947514665020103</v>
      </c>
      <c r="I58" s="78">
        <f>[1]Semanal!I58</f>
        <v>8.1235011990407724</v>
      </c>
      <c r="J58" s="76">
        <f>[1]Semanal!J58</f>
        <v>644.23709999999994</v>
      </c>
      <c r="K58" s="77">
        <f>[1]Semanal!K58</f>
        <v>954.76319999999998</v>
      </c>
      <c r="L58" s="77">
        <f>[1]Semanal!L58</f>
        <v>1061.9007999999999</v>
      </c>
      <c r="M58" s="77">
        <f>[1]Semanal!M58</f>
        <v>310.52610000000004</v>
      </c>
      <c r="N58" s="77">
        <f>[1]Semanal!N58</f>
        <v>107.13759999999991</v>
      </c>
      <c r="O58" s="78">
        <f>[1]Semanal!O58</f>
        <v>48.200592607907879</v>
      </c>
      <c r="P58" s="78">
        <f>[1]Semanal!P58</f>
        <v>11.221379290697421</v>
      </c>
      <c r="Q58" s="79">
        <f>[1]Semanal!AQ58</f>
        <v>19.89</v>
      </c>
      <c r="R58" s="80">
        <f>[1]Semanal!AR58</f>
        <v>28.62</v>
      </c>
      <c r="S58" s="80">
        <f>[1]Semanal!AS58</f>
        <v>29.44</v>
      </c>
      <c r="T58" s="81">
        <f>[1]Semanal!AT58</f>
        <v>8.73</v>
      </c>
      <c r="U58" s="82">
        <f>[1]Semanal!AU58</f>
        <v>0.82000000000000028</v>
      </c>
    </row>
    <row r="59" spans="2:21" s="18" customFormat="1" ht="18" customHeight="1" x14ac:dyDescent="0.25">
      <c r="B59" s="75" t="s">
        <v>58</v>
      </c>
      <c r="C59" s="76">
        <f>[1]Semanal!C59</f>
        <v>3094</v>
      </c>
      <c r="D59" s="77">
        <f>[1]Semanal!D59</f>
        <v>3094</v>
      </c>
      <c r="E59" s="77">
        <f>[1]Semanal!E59</f>
        <v>3094</v>
      </c>
      <c r="F59" s="77">
        <f>[1]Semanal!F59</f>
        <v>0</v>
      </c>
      <c r="G59" s="77">
        <f>[1]Semanal!G59</f>
        <v>0</v>
      </c>
      <c r="H59" s="78">
        <f>[1]Semanal!H59</f>
        <v>0</v>
      </c>
      <c r="I59" s="78">
        <f>[1]Semanal!I59</f>
        <v>0</v>
      </c>
      <c r="J59" s="76">
        <f>[1]Semanal!J59</f>
        <v>2406.8226</v>
      </c>
      <c r="K59" s="77">
        <f>[1]Semanal!K59</f>
        <v>1471.1969999999999</v>
      </c>
      <c r="L59" s="77">
        <f>[1]Semanal!L59</f>
        <v>1794.8293999999999</v>
      </c>
      <c r="M59" s="77">
        <f>[1]Semanal!M59</f>
        <v>-935.62560000000008</v>
      </c>
      <c r="N59" s="77">
        <f>[1]Semanal!N59</f>
        <v>323.63239999999996</v>
      </c>
      <c r="O59" s="78">
        <f>[1]Semanal!O59</f>
        <v>-38.873891245661397</v>
      </c>
      <c r="P59" s="78">
        <f>[1]Semanal!P59</f>
        <v>21.997896950578344</v>
      </c>
      <c r="Q59" s="79">
        <f>[1]Semanal!AQ59</f>
        <v>77.790000000000006</v>
      </c>
      <c r="R59" s="80">
        <f>[1]Semanal!AR59</f>
        <v>47.55</v>
      </c>
      <c r="S59" s="80">
        <f>[1]Semanal!AS59</f>
        <v>58.01</v>
      </c>
      <c r="T59" s="81">
        <f>[1]Semanal!AT59</f>
        <v>-30.240000000000009</v>
      </c>
      <c r="U59" s="82">
        <f>[1]Semanal!AU59</f>
        <v>10.46</v>
      </c>
    </row>
    <row r="60" spans="2:21" s="18" customFormat="1" ht="18" customHeight="1" x14ac:dyDescent="0.25">
      <c r="B60" s="75" t="s">
        <v>59</v>
      </c>
      <c r="C60" s="76">
        <f>[1]Semanal!C60</f>
        <v>2516</v>
      </c>
      <c r="D60" s="77">
        <f>[1]Semanal!D60</f>
        <v>2616</v>
      </c>
      <c r="E60" s="77">
        <f>[1]Semanal!E60</f>
        <v>2781</v>
      </c>
      <c r="F60" s="77">
        <f>[1]Semanal!F60</f>
        <v>100</v>
      </c>
      <c r="G60" s="77">
        <f>[1]Semanal!G60</f>
        <v>165</v>
      </c>
      <c r="H60" s="78">
        <f>[1]Semanal!H60</f>
        <v>3.9745627980922071</v>
      </c>
      <c r="I60" s="78">
        <f>[1]Semanal!I60</f>
        <v>6.3073394495412938</v>
      </c>
      <c r="J60" s="76">
        <f>[1]Semanal!J60</f>
        <v>1083.3896000000002</v>
      </c>
      <c r="K60" s="77">
        <f>[1]Semanal!K60</f>
        <v>870.34320000000014</v>
      </c>
      <c r="L60" s="77">
        <f>[1]Semanal!L60</f>
        <v>876.01499999999999</v>
      </c>
      <c r="M60" s="77">
        <f>[1]Semanal!M60</f>
        <v>-213.04640000000006</v>
      </c>
      <c r="N60" s="77">
        <f>[1]Semanal!N60</f>
        <v>5.6717999999998483</v>
      </c>
      <c r="O60" s="78">
        <f>[1]Semanal!O60</f>
        <v>-19.664800178993779</v>
      </c>
      <c r="P60" s="78">
        <f>[1]Semanal!P60</f>
        <v>0.651673960341137</v>
      </c>
      <c r="Q60" s="79">
        <f>[1]Semanal!AQ60</f>
        <v>43.06</v>
      </c>
      <c r="R60" s="80">
        <f>[1]Semanal!AR60</f>
        <v>33.270000000000003</v>
      </c>
      <c r="S60" s="80">
        <f>[1]Semanal!AS60</f>
        <v>31.5</v>
      </c>
      <c r="T60" s="81">
        <f>[1]Semanal!AT60</f>
        <v>-9.7899999999999991</v>
      </c>
      <c r="U60" s="82">
        <f>[1]Semanal!AU60</f>
        <v>-1.7700000000000031</v>
      </c>
    </row>
    <row r="61" spans="2:21" s="18" customFormat="1" ht="18" customHeight="1" x14ac:dyDescent="0.25">
      <c r="B61" s="75" t="s">
        <v>60</v>
      </c>
      <c r="C61" s="76">
        <f>[1]Semanal!C61</f>
        <v>6169</v>
      </c>
      <c r="D61" s="77">
        <f>[1]Semanal!D61</f>
        <v>6596</v>
      </c>
      <c r="E61" s="77">
        <f>[1]Semanal!E61</f>
        <v>6991</v>
      </c>
      <c r="F61" s="77">
        <f>[1]Semanal!F61</f>
        <v>427</v>
      </c>
      <c r="G61" s="77">
        <f>[1]Semanal!G61</f>
        <v>395</v>
      </c>
      <c r="H61" s="78">
        <f>[1]Semanal!H61</f>
        <v>6.9217053006970231</v>
      </c>
      <c r="I61" s="78">
        <f>[1]Semanal!I61</f>
        <v>5.9884778653729542</v>
      </c>
      <c r="J61" s="76">
        <f>[1]Semanal!J61</f>
        <v>2311.5243</v>
      </c>
      <c r="K61" s="77">
        <f>[1]Semanal!K61</f>
        <v>3234.6784000000002</v>
      </c>
      <c r="L61" s="77">
        <f>[1]Semanal!L61</f>
        <v>2663.5709999999999</v>
      </c>
      <c r="M61" s="77">
        <f>[1]Semanal!M61</f>
        <v>923.1541000000002</v>
      </c>
      <c r="N61" s="77">
        <f>[1]Semanal!N61</f>
        <v>-571.10740000000033</v>
      </c>
      <c r="O61" s="78">
        <f>[1]Semanal!O61</f>
        <v>39.937027700725444</v>
      </c>
      <c r="P61" s="78">
        <f>[1]Semanal!P61</f>
        <v>-17.65577066332159</v>
      </c>
      <c r="Q61" s="79">
        <f>[1]Semanal!AQ61</f>
        <v>37.47</v>
      </c>
      <c r="R61" s="80">
        <f>[1]Semanal!AR61</f>
        <v>49.04</v>
      </c>
      <c r="S61" s="80">
        <f>[1]Semanal!AS61</f>
        <v>38.1</v>
      </c>
      <c r="T61" s="81">
        <f>[1]Semanal!AT61</f>
        <v>11.57</v>
      </c>
      <c r="U61" s="82">
        <f>[1]Semanal!AU61</f>
        <v>-10.939999999999998</v>
      </c>
    </row>
    <row r="62" spans="2:21" s="18" customFormat="1" ht="18" customHeight="1" x14ac:dyDescent="0.25">
      <c r="B62" s="75" t="s">
        <v>61</v>
      </c>
      <c r="C62" s="76">
        <f>[1]Semanal!C62</f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f>[1]Semanal!J62</f>
        <v>772.32100000000003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f>[1]Semanal!AQ62</f>
        <v>57.55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f>[1]Semanal!C63</f>
        <v>8205</v>
      </c>
      <c r="D63" s="77">
        <f>[1]Semanal!D63</f>
        <v>8302</v>
      </c>
      <c r="E63" s="77">
        <f>[1]Semanal!E63</f>
        <v>8449</v>
      </c>
      <c r="F63" s="77">
        <f>[1]Semanal!F63</f>
        <v>97</v>
      </c>
      <c r="G63" s="77">
        <f>[1]Semanal!G63</f>
        <v>147</v>
      </c>
      <c r="H63" s="78">
        <f>[1]Semanal!H63</f>
        <v>1.1822059719683198</v>
      </c>
      <c r="I63" s="78">
        <f>[1]Semanal!I63</f>
        <v>1.7706576728499179</v>
      </c>
      <c r="J63" s="76">
        <f>[1]Semanal!J63</f>
        <v>4588.2359999999999</v>
      </c>
      <c r="K63" s="77">
        <f>[1]Semanal!K63</f>
        <v>4160.9623999999994</v>
      </c>
      <c r="L63" s="77">
        <f>[1]Semanal!L63</f>
        <v>4574.2885999999999</v>
      </c>
      <c r="M63" s="77">
        <f>[1]Semanal!M63</f>
        <v>-427.27360000000044</v>
      </c>
      <c r="N63" s="77">
        <f>[1]Semanal!N63</f>
        <v>413.32620000000043</v>
      </c>
      <c r="O63" s="78">
        <f>[1]Semanal!O63</f>
        <v>-9.3123719006607431</v>
      </c>
      <c r="P63" s="78">
        <f>[1]Semanal!P63</f>
        <v>9.9334279011990212</v>
      </c>
      <c r="Q63" s="79">
        <f>[1]Semanal!AQ63</f>
        <v>55.92</v>
      </c>
      <c r="R63" s="80">
        <f>[1]Semanal!AR63</f>
        <v>50.12</v>
      </c>
      <c r="S63" s="80">
        <f>[1]Semanal!AS63</f>
        <v>54.14</v>
      </c>
      <c r="T63" s="81">
        <f>[1]Semanal!AT63</f>
        <v>-5.8000000000000043</v>
      </c>
      <c r="U63" s="82">
        <f>[1]Semanal!AU63</f>
        <v>4.0200000000000031</v>
      </c>
    </row>
    <row r="64" spans="2:21" s="18" customFormat="1" ht="18" customHeight="1" x14ac:dyDescent="0.25">
      <c r="B64" s="75" t="s">
        <v>63</v>
      </c>
      <c r="C64" s="76">
        <f>[1]Semanal!C64</f>
        <v>4370</v>
      </c>
      <c r="D64" s="77">
        <f>[1]Semanal!D64</f>
        <v>4495</v>
      </c>
      <c r="E64" s="77">
        <f>[1]Semanal!E64</f>
        <v>4480</v>
      </c>
      <c r="F64" s="77">
        <f>[1]Semanal!F64</f>
        <v>125</v>
      </c>
      <c r="G64" s="77">
        <f>[1]Semanal!G64</f>
        <v>-15</v>
      </c>
      <c r="H64" s="78">
        <f>[1]Semanal!H64</f>
        <v>2.8604118993134975</v>
      </c>
      <c r="I64" s="78">
        <f>[1]Semanal!I64</f>
        <v>-0.33370411568409697</v>
      </c>
      <c r="J64" s="76">
        <f>[1]Semanal!J64</f>
        <v>2223.893</v>
      </c>
      <c r="K64" s="77">
        <f>[1]Semanal!K64</f>
        <v>2137.8220000000001</v>
      </c>
      <c r="L64" s="77">
        <f>[1]Semanal!L64</f>
        <v>2163.3919999999998</v>
      </c>
      <c r="M64" s="77">
        <f>[1]Semanal!M64</f>
        <v>-86.070999999999913</v>
      </c>
      <c r="N64" s="77">
        <f>[1]Semanal!N64</f>
        <v>25.569999999999709</v>
      </c>
      <c r="O64" s="78">
        <f>[1]Semanal!O64</f>
        <v>-3.8702851261279148</v>
      </c>
      <c r="P64" s="78">
        <f>[1]Semanal!P64</f>
        <v>1.1960771289658112</v>
      </c>
      <c r="Q64" s="79">
        <f>[1]Semanal!AQ64</f>
        <v>50.89</v>
      </c>
      <c r="R64" s="80">
        <f>[1]Semanal!AR64</f>
        <v>47.56</v>
      </c>
      <c r="S64" s="80">
        <f>[1]Semanal!AS64</f>
        <v>48.29</v>
      </c>
      <c r="T64" s="81">
        <f>[1]Semanal!AT64</f>
        <v>-3.3299999999999983</v>
      </c>
      <c r="U64" s="82">
        <f>[1]Semanal!AU64</f>
        <v>0.72999999999999687</v>
      </c>
    </row>
    <row r="65" spans="2:21" s="18" customFormat="1" ht="18" customHeight="1" x14ac:dyDescent="0.25">
      <c r="B65" s="75" t="s">
        <v>64</v>
      </c>
      <c r="C65" s="76">
        <f>[1]Semanal!C65</f>
        <v>6042</v>
      </c>
      <c r="D65" s="77">
        <f>[1]Semanal!D65</f>
        <v>6051</v>
      </c>
      <c r="E65" s="77">
        <f>[1]Semanal!E65</f>
        <v>5867</v>
      </c>
      <c r="F65" s="77">
        <f>[1]Semanal!F65</f>
        <v>9</v>
      </c>
      <c r="G65" s="77">
        <f>[1]Semanal!G65</f>
        <v>-184</v>
      </c>
      <c r="H65" s="78">
        <f>[1]Semanal!H65</f>
        <v>0.14895729890764819</v>
      </c>
      <c r="I65" s="78">
        <f>[1]Semanal!I65</f>
        <v>-3.0408196992232739</v>
      </c>
      <c r="J65" s="76">
        <f>[1]Semanal!J65</f>
        <v>2845.7820000000002</v>
      </c>
      <c r="K65" s="77">
        <f>[1]Semanal!K65</f>
        <v>2580.1464000000001</v>
      </c>
      <c r="L65" s="77">
        <f>[1]Semanal!L65</f>
        <v>2662.4446000000003</v>
      </c>
      <c r="M65" s="77">
        <f>[1]Semanal!M65</f>
        <v>-265.63560000000007</v>
      </c>
      <c r="N65" s="77">
        <f>[1]Semanal!N65</f>
        <v>82.298200000000179</v>
      </c>
      <c r="O65" s="78">
        <f>[1]Semanal!O65</f>
        <v>-9.3343622245133382</v>
      </c>
      <c r="P65" s="78">
        <f>[1]Semanal!P65</f>
        <v>3.1896717178529155</v>
      </c>
      <c r="Q65" s="79">
        <f>[1]Semanal!AQ65</f>
        <v>47.1</v>
      </c>
      <c r="R65" s="80">
        <f>[1]Semanal!AR65</f>
        <v>42.64</v>
      </c>
      <c r="S65" s="80">
        <f>[1]Semanal!AS65</f>
        <v>45.38</v>
      </c>
      <c r="T65" s="81">
        <f>[1]Semanal!AT65</f>
        <v>-4.4600000000000009</v>
      </c>
      <c r="U65" s="82">
        <f>[1]Semanal!AU65</f>
        <v>2.740000000000002</v>
      </c>
    </row>
    <row r="66" spans="2:21" s="18" customFormat="1" ht="18" customHeight="1" x14ac:dyDescent="0.25">
      <c r="B66" s="75" t="s">
        <v>65</v>
      </c>
      <c r="C66" s="76">
        <f>[1]Semanal!C66</f>
        <v>1568</v>
      </c>
      <c r="D66" s="77">
        <f>[1]Semanal!D66</f>
        <v>1682</v>
      </c>
      <c r="E66" s="77">
        <f>[1]Semanal!E66</f>
        <v>1683</v>
      </c>
      <c r="F66" s="77">
        <f>[1]Semanal!F66</f>
        <v>114</v>
      </c>
      <c r="G66" s="77">
        <f>[1]Semanal!G66</f>
        <v>1</v>
      </c>
      <c r="H66" s="78">
        <f>[1]Semanal!H66</f>
        <v>7.2704081632652962</v>
      </c>
      <c r="I66" s="78">
        <f>[1]Semanal!I66</f>
        <v>5.9453032104639369E-2</v>
      </c>
      <c r="J66" s="76">
        <f>[1]Semanal!J66</f>
        <v>887.80159999999989</v>
      </c>
      <c r="K66" s="77">
        <f>[1]Semanal!K66</f>
        <v>1002.3038</v>
      </c>
      <c r="L66" s="77">
        <f>[1]Semanal!L66</f>
        <v>1140.4008000000001</v>
      </c>
      <c r="M66" s="77">
        <f>[1]Semanal!M66</f>
        <v>114.50220000000013</v>
      </c>
      <c r="N66" s="77">
        <f>[1]Semanal!N66</f>
        <v>138.09700000000009</v>
      </c>
      <c r="O66" s="78">
        <f>[1]Semanal!O66</f>
        <v>12.897273444877788</v>
      </c>
      <c r="P66" s="78">
        <f>[1]Semanal!P66</f>
        <v>13.777958339577289</v>
      </c>
      <c r="Q66" s="79">
        <f>[1]Semanal!AQ66</f>
        <v>56.62</v>
      </c>
      <c r="R66" s="80">
        <f>[1]Semanal!AR66</f>
        <v>59.59</v>
      </c>
      <c r="S66" s="80">
        <f>[1]Semanal!AS66</f>
        <v>67.760000000000005</v>
      </c>
      <c r="T66" s="81">
        <f>[1]Semanal!AT66</f>
        <v>2.970000000000006</v>
      </c>
      <c r="U66" s="82">
        <f>[1]Semanal!AU66</f>
        <v>8.1700000000000017</v>
      </c>
    </row>
    <row r="67" spans="2:21" s="18" customFormat="1" ht="18" customHeight="1" x14ac:dyDescent="0.25">
      <c r="B67" s="75" t="s">
        <v>66</v>
      </c>
      <c r="C67" s="76">
        <f>[1]Semanal!C67</f>
        <v>2066</v>
      </c>
      <c r="D67" s="77">
        <f>[1]Semanal!D67</f>
        <v>2073</v>
      </c>
      <c r="E67" s="77">
        <f>[1]Semanal!E67</f>
        <v>2075</v>
      </c>
      <c r="F67" s="77">
        <f>[1]Semanal!F67</f>
        <v>7</v>
      </c>
      <c r="G67" s="77">
        <f>[1]Semanal!G67</f>
        <v>2</v>
      </c>
      <c r="H67" s="78">
        <f>[1]Semanal!H67</f>
        <v>0.33881897386254245</v>
      </c>
      <c r="I67" s="78">
        <f>[1]Semanal!I67</f>
        <v>9.6478533526300758E-2</v>
      </c>
      <c r="J67" s="76">
        <f>[1]Semanal!J67</f>
        <v>516.5</v>
      </c>
      <c r="K67" s="77">
        <f>[1]Semanal!K67</f>
        <v>631.64309999999989</v>
      </c>
      <c r="L67" s="77">
        <f>[1]Semanal!L67</f>
        <v>630.59249999999997</v>
      </c>
      <c r="M67" s="77">
        <f>[1]Semanal!M67</f>
        <v>115.14309999999989</v>
      </c>
      <c r="N67" s="77">
        <f>[1]Semanal!N67</f>
        <v>-1.0505999999999176</v>
      </c>
      <c r="O67" s="78">
        <f>[1]Semanal!O67</f>
        <v>22.292952565343647</v>
      </c>
      <c r="P67" s="78">
        <f>[1]Semanal!P67</f>
        <v>-0.16632810522270169</v>
      </c>
      <c r="Q67" s="79">
        <f>[1]Semanal!AQ67</f>
        <v>25</v>
      </c>
      <c r="R67" s="80">
        <f>[1]Semanal!AR67</f>
        <v>30.47</v>
      </c>
      <c r="S67" s="80">
        <f>[1]Semanal!AS67</f>
        <v>30.39</v>
      </c>
      <c r="T67" s="81">
        <f>[1]Semanal!AT67</f>
        <v>5.4699999999999989</v>
      </c>
      <c r="U67" s="82">
        <f>[1]Semanal!AU67</f>
        <v>-7.9999999999998295E-2</v>
      </c>
    </row>
    <row r="68" spans="2:21" s="18" customFormat="1" ht="18" customHeight="1" x14ac:dyDescent="0.25">
      <c r="B68" s="75" t="s">
        <v>67</v>
      </c>
      <c r="C68" s="76">
        <f>[1]Semanal!C68</f>
        <v>10154</v>
      </c>
      <c r="D68" s="77">
        <f>[1]Semanal!D68</f>
        <v>10506</v>
      </c>
      <c r="E68" s="77">
        <f>[1]Semanal!E68</f>
        <v>10586</v>
      </c>
      <c r="F68" s="77">
        <f>[1]Semanal!F68</f>
        <v>352</v>
      </c>
      <c r="G68" s="77">
        <f>[1]Semanal!G68</f>
        <v>80</v>
      </c>
      <c r="H68" s="78">
        <f>[1]Semanal!H68</f>
        <v>3.4666141422099672</v>
      </c>
      <c r="I68" s="78">
        <f>[1]Semanal!I68</f>
        <v>0.76146963639824872</v>
      </c>
      <c r="J68" s="76">
        <f>[1]Semanal!J68</f>
        <v>5715.6866</v>
      </c>
      <c r="K68" s="77">
        <f>[1]Semanal!K68</f>
        <v>5533.5102000000006</v>
      </c>
      <c r="L68" s="77">
        <f>[1]Semanal!L68</f>
        <v>6363.2446</v>
      </c>
      <c r="M68" s="77">
        <f>[1]Semanal!M68</f>
        <v>-182.17639999999938</v>
      </c>
      <c r="N68" s="77">
        <f>[1]Semanal!N68</f>
        <v>829.73439999999937</v>
      </c>
      <c r="O68" s="78">
        <f>[1]Semanal!O68</f>
        <v>-3.1873056160916735</v>
      </c>
      <c r="P68" s="78">
        <f>[1]Semanal!P68</f>
        <v>14.9947207109151</v>
      </c>
      <c r="Q68" s="79">
        <f>[1]Semanal!AQ68</f>
        <v>56.29</v>
      </c>
      <c r="R68" s="80">
        <f>[1]Semanal!AR68</f>
        <v>52.67</v>
      </c>
      <c r="S68" s="80">
        <f>[1]Semanal!AS68</f>
        <v>60.11</v>
      </c>
      <c r="T68" s="81">
        <f>[1]Semanal!AT68</f>
        <v>-3.6199999999999974</v>
      </c>
      <c r="U68" s="82">
        <f>[1]Semanal!AU68</f>
        <v>7.4399999999999977</v>
      </c>
    </row>
    <row r="69" spans="2:21" s="18" customFormat="1" ht="18" customHeight="1" x14ac:dyDescent="0.25">
      <c r="B69" s="75" t="s">
        <v>68</v>
      </c>
      <c r="C69" s="76">
        <f>[1]Semanal!C69</f>
        <v>7377</v>
      </c>
      <c r="D69" s="77">
        <f>[1]Semanal!D69</f>
        <v>7421</v>
      </c>
      <c r="E69" s="77">
        <f>[1]Semanal!E69</f>
        <v>7427</v>
      </c>
      <c r="F69" s="77">
        <f>[1]Semanal!F69</f>
        <v>44</v>
      </c>
      <c r="G69" s="77">
        <f>[1]Semanal!G69</f>
        <v>6</v>
      </c>
      <c r="H69" s="78">
        <f>[1]Semanal!H69</f>
        <v>0.59644842076724824</v>
      </c>
      <c r="I69" s="78">
        <f>[1]Semanal!I69</f>
        <v>8.0851637245649144E-2</v>
      </c>
      <c r="J69" s="76">
        <f>[1]Semanal!J69</f>
        <v>4331.7743999999993</v>
      </c>
      <c r="K69" s="77">
        <f>[1]Semanal!K69</f>
        <v>4306.4063000000006</v>
      </c>
      <c r="L69" s="77">
        <f>[1]Semanal!L69</f>
        <v>4448.0303000000004</v>
      </c>
      <c r="M69" s="77">
        <f>[1]Semanal!M69</f>
        <v>-25.368099999998776</v>
      </c>
      <c r="N69" s="77">
        <f>[1]Semanal!N69</f>
        <v>141.6239999999998</v>
      </c>
      <c r="O69" s="78">
        <f>[1]Semanal!O69</f>
        <v>-0.58562837436776372</v>
      </c>
      <c r="P69" s="78">
        <f>[1]Semanal!P69</f>
        <v>3.2886817948413194</v>
      </c>
      <c r="Q69" s="79">
        <f>[1]Semanal!AQ69</f>
        <v>58.72</v>
      </c>
      <c r="R69" s="80">
        <f>[1]Semanal!AR69</f>
        <v>58.03</v>
      </c>
      <c r="S69" s="80">
        <f>[1]Semanal!AS69</f>
        <v>59.89</v>
      </c>
      <c r="T69" s="81">
        <f>[1]Semanal!AT69</f>
        <v>-0.68999999999999773</v>
      </c>
      <c r="U69" s="82">
        <f>[1]Semanal!AU69</f>
        <v>1.8599999999999994</v>
      </c>
    </row>
    <row r="70" spans="2:21" s="18" customFormat="1" ht="18" customHeight="1" x14ac:dyDescent="0.25">
      <c r="B70" s="75" t="s">
        <v>69</v>
      </c>
      <c r="C70" s="76">
        <f>[1]Semanal!C70</f>
        <v>1031</v>
      </c>
      <c r="D70" s="77">
        <f>[1]Semanal!D70</f>
        <v>1031</v>
      </c>
      <c r="E70" s="77">
        <f>[1]Semanal!E70</f>
        <v>1031</v>
      </c>
      <c r="F70" s="77">
        <f>[1]Semanal!F70</f>
        <v>0</v>
      </c>
      <c r="G70" s="77">
        <f>[1]Semanal!G70</f>
        <v>0</v>
      </c>
      <c r="H70" s="78">
        <f>[1]Semanal!H70</f>
        <v>0</v>
      </c>
      <c r="I70" s="78">
        <f>[1]Semanal!I70</f>
        <v>0</v>
      </c>
      <c r="J70" s="76">
        <f>[1]Semanal!J70</f>
        <v>274.14290000000005</v>
      </c>
      <c r="K70" s="77">
        <f>[1]Semanal!K70</f>
        <v>323.01229999999998</v>
      </c>
      <c r="L70" s="77">
        <f>[1]Semanal!L70</f>
        <v>259.29649999999998</v>
      </c>
      <c r="M70" s="77">
        <f>[1]Semanal!M70</f>
        <v>48.869399999999928</v>
      </c>
      <c r="N70" s="77">
        <f>[1]Semanal!N70</f>
        <v>-63.715800000000002</v>
      </c>
      <c r="O70" s="78">
        <f>[1]Semanal!O70</f>
        <v>17.826250470101513</v>
      </c>
      <c r="P70" s="78">
        <f>[1]Semanal!P70</f>
        <v>-19.725502713054578</v>
      </c>
      <c r="Q70" s="79">
        <f>[1]Semanal!AQ70</f>
        <v>26.59</v>
      </c>
      <c r="R70" s="80">
        <f>[1]Semanal!AR70</f>
        <v>31.33</v>
      </c>
      <c r="S70" s="80">
        <f>[1]Semanal!AS70</f>
        <v>25.15</v>
      </c>
      <c r="T70" s="81">
        <f>[1]Semanal!AT70</f>
        <v>4.7399999999999984</v>
      </c>
      <c r="U70" s="82">
        <f>[1]Semanal!AU70</f>
        <v>-6.18</v>
      </c>
    </row>
    <row r="71" spans="2:21" s="18" customFormat="1" ht="18" customHeight="1" x14ac:dyDescent="0.25">
      <c r="B71" s="75" t="s">
        <v>70</v>
      </c>
      <c r="C71" s="76">
        <f>[1]Semanal!C71</f>
        <v>3283</v>
      </c>
      <c r="D71" s="77">
        <f>[1]Semanal!D71</f>
        <v>854</v>
      </c>
      <c r="E71" s="77">
        <f>[1]Semanal!E71</f>
        <v>3271</v>
      </c>
      <c r="F71" s="77">
        <f>[1]Semanal!F71</f>
        <v>-2429</v>
      </c>
      <c r="G71" s="77">
        <f>[1]Semanal!G71</f>
        <v>2417</v>
      </c>
      <c r="H71" s="78">
        <f>[1]Semanal!H71</f>
        <v>-73.987206823027719</v>
      </c>
      <c r="I71" s="78">
        <f>[1]Semanal!I71</f>
        <v>283.02107728337239</v>
      </c>
      <c r="J71" s="76">
        <f>[1]Semanal!J71</f>
        <v>695.01110000000006</v>
      </c>
      <c r="K71" s="77">
        <f>[1]Semanal!K71</f>
        <v>163.114</v>
      </c>
      <c r="L71" s="77">
        <f>[1]Semanal!L71</f>
        <v>451.07089999999999</v>
      </c>
      <c r="M71" s="77">
        <f>[1]Semanal!M71</f>
        <v>-531.89710000000002</v>
      </c>
      <c r="N71" s="77">
        <f>[1]Semanal!N71</f>
        <v>287.95690000000002</v>
      </c>
      <c r="O71" s="78">
        <f>[1]Semanal!O71</f>
        <v>-76.530734545102945</v>
      </c>
      <c r="P71" s="78">
        <f>[1]Semanal!P71</f>
        <v>176.53720710668611</v>
      </c>
      <c r="Q71" s="79">
        <f>[1]Semanal!AQ71</f>
        <v>21.17</v>
      </c>
      <c r="R71" s="80">
        <f>[1]Semanal!AR71</f>
        <v>19.100000000000001</v>
      </c>
      <c r="S71" s="80">
        <f>[1]Semanal!AS71</f>
        <v>13.79</v>
      </c>
      <c r="T71" s="81">
        <f>[1]Semanal!AT71</f>
        <v>-2.0700000000000003</v>
      </c>
      <c r="U71" s="82">
        <f>[1]Semanal!AU71</f>
        <v>-5.3100000000000023</v>
      </c>
    </row>
    <row r="72" spans="2:21" s="18" customFormat="1" ht="18" customHeight="1" x14ac:dyDescent="0.25">
      <c r="B72" s="75" t="s">
        <v>71</v>
      </c>
      <c r="C72" s="76">
        <f>[1]Semanal!C72</f>
        <v>3676</v>
      </c>
      <c r="D72" s="77">
        <f>[1]Semanal!D72</f>
        <v>3676</v>
      </c>
      <c r="E72" s="77">
        <f>[1]Semanal!E72</f>
        <v>3676</v>
      </c>
      <c r="F72" s="77">
        <f>[1]Semanal!F72</f>
        <v>0</v>
      </c>
      <c r="G72" s="77">
        <f>[1]Semanal!G72</f>
        <v>0</v>
      </c>
      <c r="H72" s="78">
        <f>[1]Semanal!H72</f>
        <v>0</v>
      </c>
      <c r="I72" s="78">
        <f>[1]Semanal!I72</f>
        <v>0</v>
      </c>
      <c r="J72" s="76">
        <f>[1]Semanal!J72</f>
        <v>1126.694</v>
      </c>
      <c r="K72" s="77">
        <f>[1]Semanal!K72</f>
        <v>1340.2696000000001</v>
      </c>
      <c r="L72" s="77">
        <f>[1]Semanal!L72</f>
        <v>1512.3063999999999</v>
      </c>
      <c r="M72" s="77">
        <f>[1]Semanal!M72</f>
        <v>213.57560000000012</v>
      </c>
      <c r="N72" s="77">
        <f>[1]Semanal!N72</f>
        <v>172.03679999999986</v>
      </c>
      <c r="O72" s="78">
        <f>[1]Semanal!O72</f>
        <v>18.955954323001635</v>
      </c>
      <c r="P72" s="78">
        <f>[1]Semanal!P72</f>
        <v>12.835984640702126</v>
      </c>
      <c r="Q72" s="79">
        <f>[1]Semanal!AQ72</f>
        <v>30.65</v>
      </c>
      <c r="R72" s="80">
        <f>[1]Semanal!AR72</f>
        <v>36.46</v>
      </c>
      <c r="S72" s="80">
        <f>[1]Semanal!AS72</f>
        <v>41.14</v>
      </c>
      <c r="T72" s="81">
        <f>[1]Semanal!AT72</f>
        <v>5.8100000000000023</v>
      </c>
      <c r="U72" s="82">
        <f>[1]Semanal!AU72</f>
        <v>4.68</v>
      </c>
    </row>
    <row r="73" spans="2:21" s="18" customFormat="1" ht="18" customHeight="1" x14ac:dyDescent="0.25">
      <c r="B73" s="75" t="s">
        <v>72</v>
      </c>
      <c r="C73" s="76">
        <f>[1]Semanal!C73</f>
        <v>827</v>
      </c>
      <c r="D73" s="77">
        <f>[1]Semanal!D73</f>
        <v>829</v>
      </c>
      <c r="E73" s="77" t="s">
        <v>14</v>
      </c>
      <c r="F73" s="77">
        <f>[1]Semanal!F73</f>
        <v>2</v>
      </c>
      <c r="G73" s="77" t="s">
        <v>15</v>
      </c>
      <c r="H73" s="78">
        <f>[1]Semanal!H73</f>
        <v>0.24183796856105388</v>
      </c>
      <c r="I73" s="78" t="s">
        <v>15</v>
      </c>
      <c r="J73" s="76">
        <f>[1]Semanal!J73</f>
        <v>278.20280000000002</v>
      </c>
      <c r="K73" s="77">
        <f>[1]Semanal!K73</f>
        <v>282.52319999999997</v>
      </c>
      <c r="L73" s="77" t="s">
        <v>14</v>
      </c>
      <c r="M73" s="77">
        <f>[1]Semanal!M73</f>
        <v>4.3203999999999496</v>
      </c>
      <c r="N73" s="77" t="s">
        <v>15</v>
      </c>
      <c r="O73" s="78">
        <f>[1]Semanal!O73</f>
        <v>1.5529678349750498</v>
      </c>
      <c r="P73" s="78" t="s">
        <v>15</v>
      </c>
      <c r="Q73" s="79">
        <f>[1]Semanal!AQ73</f>
        <v>33.64</v>
      </c>
      <c r="R73" s="80">
        <f>[1]Semanal!AR73</f>
        <v>34.08</v>
      </c>
      <c r="S73" s="80" t="s">
        <v>14</v>
      </c>
      <c r="T73" s="81">
        <f>[1]Semanal!AT73</f>
        <v>0.43999999999999773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f>[1]Semanal!C74</f>
        <v>6026</v>
      </c>
      <c r="D74" s="77">
        <f>[1]Semanal!D74</f>
        <v>6046</v>
      </c>
      <c r="E74" s="77">
        <f>[1]Semanal!E74</f>
        <v>6122</v>
      </c>
      <c r="F74" s="77">
        <f>[1]Semanal!F74</f>
        <v>20</v>
      </c>
      <c r="G74" s="77">
        <f>[1]Semanal!G74</f>
        <v>76</v>
      </c>
      <c r="H74" s="78">
        <f>[1]Semanal!H74</f>
        <v>0.33189512114171205</v>
      </c>
      <c r="I74" s="78">
        <f>[1]Semanal!I74</f>
        <v>1.257029440952695</v>
      </c>
      <c r="J74" s="76">
        <f>[1]Semanal!J74</f>
        <v>3089.5302000000001</v>
      </c>
      <c r="K74" s="77">
        <f>[1]Semanal!K74</f>
        <v>3313.2079999999996</v>
      </c>
      <c r="L74" s="77">
        <f>[1]Semanal!L74</f>
        <v>3162.6251999999995</v>
      </c>
      <c r="M74" s="77">
        <f>[1]Semanal!M74</f>
        <v>223.67779999999948</v>
      </c>
      <c r="N74" s="77">
        <f>[1]Semanal!N74</f>
        <v>-150.58280000000013</v>
      </c>
      <c r="O74" s="78">
        <f>[1]Semanal!O74</f>
        <v>7.2398644946082502</v>
      </c>
      <c r="P74" s="78">
        <f>[1]Semanal!P74</f>
        <v>-4.5449244357734342</v>
      </c>
      <c r="Q74" s="79">
        <f>[1]Semanal!AQ74</f>
        <v>51.27</v>
      </c>
      <c r="R74" s="80">
        <f>[1]Semanal!AR74</f>
        <v>54.8</v>
      </c>
      <c r="S74" s="80">
        <f>[1]Semanal!AS74</f>
        <v>51.66</v>
      </c>
      <c r="T74" s="81">
        <f>[1]Semanal!AT74</f>
        <v>3.529999999999994</v>
      </c>
      <c r="U74" s="82">
        <f>[1]Semanal!AU74</f>
        <v>-3.1400000000000006</v>
      </c>
    </row>
    <row r="75" spans="2:21" s="18" customFormat="1" ht="18" customHeight="1" x14ac:dyDescent="0.25">
      <c r="B75" s="75" t="s">
        <v>74</v>
      </c>
      <c r="C75" s="76">
        <f>[1]Semanal!C75</f>
        <v>2805</v>
      </c>
      <c r="D75" s="77">
        <f>[1]Semanal!D75</f>
        <v>3024</v>
      </c>
      <c r="E75" s="77">
        <f>[1]Semanal!E75</f>
        <v>3102</v>
      </c>
      <c r="F75" s="77">
        <f>[1]Semanal!F75</f>
        <v>219</v>
      </c>
      <c r="G75" s="77">
        <f>[1]Semanal!G75</f>
        <v>78</v>
      </c>
      <c r="H75" s="78">
        <f>[1]Semanal!H75</f>
        <v>7.8074866310160473</v>
      </c>
      <c r="I75" s="78">
        <f>[1]Semanal!I75</f>
        <v>2.5793650793650702</v>
      </c>
      <c r="J75" s="76">
        <f>[1]Semanal!J75</f>
        <v>845.70749999999998</v>
      </c>
      <c r="K75" s="77">
        <f>[1]Semanal!K75</f>
        <v>972.51839999999982</v>
      </c>
      <c r="L75" s="77">
        <f>[1]Semanal!L75</f>
        <v>1121.9934000000001</v>
      </c>
      <c r="M75" s="77">
        <f>[1]Semanal!M75</f>
        <v>126.81089999999983</v>
      </c>
      <c r="N75" s="77">
        <f>[1]Semanal!N75</f>
        <v>149.47500000000025</v>
      </c>
      <c r="O75" s="78">
        <f>[1]Semanal!O75</f>
        <v>14.994652406417085</v>
      </c>
      <c r="P75" s="78">
        <f>[1]Semanal!P75</f>
        <v>15.36988914554216</v>
      </c>
      <c r="Q75" s="79">
        <f>[1]Semanal!AQ75</f>
        <v>30.15</v>
      </c>
      <c r="R75" s="80">
        <f>[1]Semanal!AR75</f>
        <v>32.159999999999997</v>
      </c>
      <c r="S75" s="80">
        <f>[1]Semanal!AS75</f>
        <v>36.17</v>
      </c>
      <c r="T75" s="81">
        <f>[1]Semanal!AT75</f>
        <v>2.009999999999998</v>
      </c>
      <c r="U75" s="82">
        <f>[1]Semanal!AU75</f>
        <v>4.0100000000000051</v>
      </c>
    </row>
    <row r="76" spans="2:21" s="18" customFormat="1" ht="18" customHeight="1" x14ac:dyDescent="0.25">
      <c r="B76" s="75" t="s">
        <v>75</v>
      </c>
      <c r="C76" s="76">
        <f>[1]Semanal!C76</f>
        <v>884</v>
      </c>
      <c r="D76" s="77">
        <f>[1]Semanal!D76</f>
        <v>844</v>
      </c>
      <c r="E76" s="77">
        <f>[1]Semanal!E76</f>
        <v>883</v>
      </c>
      <c r="F76" s="77">
        <f>[1]Semanal!F76</f>
        <v>-40</v>
      </c>
      <c r="G76" s="77">
        <f>[1]Semanal!G76</f>
        <v>39</v>
      </c>
      <c r="H76" s="78">
        <f>[1]Semanal!H76</f>
        <v>-4.5248868778280489</v>
      </c>
      <c r="I76" s="78">
        <f>[1]Semanal!I76</f>
        <v>4.6208530805687209</v>
      </c>
      <c r="J76" s="76">
        <f>[1]Semanal!J76</f>
        <v>235.40919999999997</v>
      </c>
      <c r="K76" s="77">
        <f>[1]Semanal!K76</f>
        <v>121.8736</v>
      </c>
      <c r="L76" s="77">
        <f>[1]Semanal!L76</f>
        <v>200.79419999999999</v>
      </c>
      <c r="M76" s="77">
        <f>[1]Semanal!M76</f>
        <v>-113.53559999999997</v>
      </c>
      <c r="N76" s="77">
        <f>[1]Semanal!N76</f>
        <v>78.920599999999993</v>
      </c>
      <c r="O76" s="78">
        <f>[1]Semanal!O76</f>
        <v>-48.22904117596083</v>
      </c>
      <c r="P76" s="78">
        <f>[1]Semanal!P76</f>
        <v>64.756107967599206</v>
      </c>
      <c r="Q76" s="79">
        <f>[1]Semanal!AQ76</f>
        <v>26.63</v>
      </c>
      <c r="R76" s="80">
        <f>[1]Semanal!AR76</f>
        <v>14.44</v>
      </c>
      <c r="S76" s="80">
        <f>[1]Semanal!AS76</f>
        <v>22.74</v>
      </c>
      <c r="T76" s="81">
        <f>[1]Semanal!AT76</f>
        <v>-12.19</v>
      </c>
      <c r="U76" s="82">
        <f>[1]Semanal!AU76</f>
        <v>8.2999999999999989</v>
      </c>
    </row>
    <row r="77" spans="2:21" s="18" customFormat="1" ht="18" customHeight="1" x14ac:dyDescent="0.25">
      <c r="B77" s="75" t="s">
        <v>76</v>
      </c>
      <c r="C77" s="76">
        <f>[1]Semanal!C77</f>
        <v>560</v>
      </c>
      <c r="D77" s="77">
        <f>[1]Semanal!D77</f>
        <v>571</v>
      </c>
      <c r="E77" s="77" t="s">
        <v>14</v>
      </c>
      <c r="F77" s="77">
        <f>[1]Semanal!F77</f>
        <v>11</v>
      </c>
      <c r="G77" s="77" t="s">
        <v>15</v>
      </c>
      <c r="H77" s="78">
        <f>[1]Semanal!H77</f>
        <v>1.9642857142857073</v>
      </c>
      <c r="I77" s="78" t="s">
        <v>15</v>
      </c>
      <c r="J77" s="76">
        <f>[1]Semanal!J77</f>
        <v>160.55199999999999</v>
      </c>
      <c r="K77" s="77">
        <f>[1]Semanal!K77</f>
        <v>171.5284</v>
      </c>
      <c r="L77" s="77" t="s">
        <v>14</v>
      </c>
      <c r="M77" s="77">
        <f>[1]Semanal!M77</f>
        <v>10.976400000000012</v>
      </c>
      <c r="N77" s="77" t="s">
        <v>15</v>
      </c>
      <c r="O77" s="78">
        <f>[1]Semanal!O77</f>
        <v>6.8366635108874529</v>
      </c>
      <c r="P77" s="78" t="s">
        <v>15</v>
      </c>
      <c r="Q77" s="79">
        <f>[1]Semanal!AQ77</f>
        <v>28.67</v>
      </c>
      <c r="R77" s="80">
        <f>[1]Semanal!AR77</f>
        <v>30.04</v>
      </c>
      <c r="S77" s="80" t="s">
        <v>14</v>
      </c>
      <c r="T77" s="81">
        <f>[1]Semanal!AT77</f>
        <v>1.3699999999999974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f>[1]Semanal!C78</f>
        <v>681</v>
      </c>
      <c r="D78" s="77">
        <f>[1]Semanal!D78</f>
        <v>685</v>
      </c>
      <c r="E78" s="77">
        <f>[1]Semanal!E78</f>
        <v>676</v>
      </c>
      <c r="F78" s="77">
        <f>[1]Semanal!F78</f>
        <v>4</v>
      </c>
      <c r="G78" s="77">
        <f>[1]Semanal!G78</f>
        <v>-9</v>
      </c>
      <c r="H78" s="78">
        <f>[1]Semanal!H78</f>
        <v>0.58737151248164921</v>
      </c>
      <c r="I78" s="78">
        <f>[1]Semanal!I78</f>
        <v>-1.3138686131386912</v>
      </c>
      <c r="J78" s="76">
        <f>[1]Semanal!J78</f>
        <v>180.39689999999999</v>
      </c>
      <c r="K78" s="77">
        <f>[1]Semanal!K78</f>
        <v>213.58300000000003</v>
      </c>
      <c r="L78" s="77">
        <f>[1]Semanal!L78</f>
        <v>297.77799999999996</v>
      </c>
      <c r="M78" s="77">
        <f>[1]Semanal!M78</f>
        <v>33.186100000000039</v>
      </c>
      <c r="N78" s="77">
        <f>[1]Semanal!N78</f>
        <v>84.194999999999936</v>
      </c>
      <c r="O78" s="78">
        <f>[1]Semanal!O78</f>
        <v>18.396158692305708</v>
      </c>
      <c r="P78" s="78">
        <f>[1]Semanal!P78</f>
        <v>39.420272212676075</v>
      </c>
      <c r="Q78" s="79">
        <f>[1]Semanal!AQ78</f>
        <v>26.49</v>
      </c>
      <c r="R78" s="80">
        <f>[1]Semanal!AR78</f>
        <v>31.18</v>
      </c>
      <c r="S78" s="80">
        <f>[1]Semanal!AS78</f>
        <v>44.05</v>
      </c>
      <c r="T78" s="81">
        <f>[1]Semanal!AT78</f>
        <v>4.6900000000000013</v>
      </c>
      <c r="U78" s="82">
        <f>[1]Semanal!AU78</f>
        <v>12.869999999999997</v>
      </c>
    </row>
    <row r="79" spans="2:21" s="18" customFormat="1" ht="18" customHeight="1" x14ac:dyDescent="0.25">
      <c r="B79" s="75" t="s">
        <v>78</v>
      </c>
      <c r="C79" s="76">
        <f>[1]Semanal!C79</f>
        <v>3631</v>
      </c>
      <c r="D79" s="77">
        <f>[1]Semanal!D79</f>
        <v>3631</v>
      </c>
      <c r="E79" s="77">
        <f>[1]Semanal!E79</f>
        <v>3461</v>
      </c>
      <c r="F79" s="77">
        <f>[1]Semanal!F79</f>
        <v>0</v>
      </c>
      <c r="G79" s="77">
        <f>[1]Semanal!G79</f>
        <v>-170</v>
      </c>
      <c r="H79" s="78">
        <f>[1]Semanal!H79</f>
        <v>0</v>
      </c>
      <c r="I79" s="78">
        <f>[1]Semanal!I79</f>
        <v>-4.6819058110713296</v>
      </c>
      <c r="J79" s="76">
        <f>[1]Semanal!J79</f>
        <v>1966.9127000000003</v>
      </c>
      <c r="K79" s="77">
        <f>[1]Semanal!K79</f>
        <v>2002.4965</v>
      </c>
      <c r="L79" s="77">
        <f>[1]Semanal!L79</f>
        <v>1870.3244</v>
      </c>
      <c r="M79" s="77">
        <f>[1]Semanal!M79</f>
        <v>35.583799999999655</v>
      </c>
      <c r="N79" s="77">
        <f>[1]Semanal!N79</f>
        <v>-132.1721</v>
      </c>
      <c r="O79" s="78">
        <f>[1]Semanal!O79</f>
        <v>1.8091194388037524</v>
      </c>
      <c r="P79" s="78">
        <f>[1]Semanal!P79</f>
        <v>-6.6003660930243786</v>
      </c>
      <c r="Q79" s="79">
        <f>[1]Semanal!AQ79</f>
        <v>54.17</v>
      </c>
      <c r="R79" s="80">
        <f>[1]Semanal!AR79</f>
        <v>55.15</v>
      </c>
      <c r="S79" s="80">
        <f>[1]Semanal!AS79</f>
        <v>54.04</v>
      </c>
      <c r="T79" s="81">
        <f>[1]Semanal!AT79</f>
        <v>0.97999999999999687</v>
      </c>
      <c r="U79" s="82">
        <f>[1]Semanal!AU79</f>
        <v>-1.1099999999999994</v>
      </c>
    </row>
    <row r="80" spans="2:21" s="18" customFormat="1" ht="18" customHeight="1" x14ac:dyDescent="0.25">
      <c r="B80" s="75" t="s">
        <v>79</v>
      </c>
      <c r="C80" s="76">
        <f>[1]Semanal!C80</f>
        <v>4186</v>
      </c>
      <c r="D80" s="77">
        <f>[1]Semanal!D80</f>
        <v>4173</v>
      </c>
      <c r="E80" s="77">
        <f>[1]Semanal!E80</f>
        <v>4306</v>
      </c>
      <c r="F80" s="77">
        <f>[1]Semanal!F80</f>
        <v>-13</v>
      </c>
      <c r="G80" s="77">
        <f>[1]Semanal!G80</f>
        <v>133</v>
      </c>
      <c r="H80" s="78">
        <f>[1]Semanal!H80</f>
        <v>-0.31055900621117516</v>
      </c>
      <c r="I80" s="78">
        <f>[1]Semanal!I80</f>
        <v>3.1871555236041127</v>
      </c>
      <c r="J80" s="76">
        <f>[1]Semanal!J80</f>
        <v>1547.9827999999998</v>
      </c>
      <c r="K80" s="77">
        <f>[1]Semanal!K80</f>
        <v>2030.5817999999999</v>
      </c>
      <c r="L80" s="77">
        <f>[1]Semanal!L80</f>
        <v>1695.7028000000003</v>
      </c>
      <c r="M80" s="77">
        <f>[1]Semanal!M80</f>
        <v>482.59900000000016</v>
      </c>
      <c r="N80" s="77">
        <f>[1]Semanal!N80</f>
        <v>-334.87899999999968</v>
      </c>
      <c r="O80" s="78">
        <f>[1]Semanal!O80</f>
        <v>31.175992394747553</v>
      </c>
      <c r="P80" s="78">
        <f>[1]Semanal!P80</f>
        <v>-16.491775903832075</v>
      </c>
      <c r="Q80" s="79">
        <f>[1]Semanal!AQ80</f>
        <v>36.979999999999997</v>
      </c>
      <c r="R80" s="80">
        <f>[1]Semanal!AR80</f>
        <v>48.66</v>
      </c>
      <c r="S80" s="80">
        <f>[1]Semanal!AS80</f>
        <v>39.380000000000003</v>
      </c>
      <c r="T80" s="81">
        <f>[1]Semanal!AT80</f>
        <v>11.68</v>
      </c>
      <c r="U80" s="82">
        <f>[1]Semanal!AU80</f>
        <v>-9.279999999999994</v>
      </c>
    </row>
    <row r="81" spans="1:21" s="18" customFormat="1" ht="18" customHeight="1" x14ac:dyDescent="0.25">
      <c r="B81" s="75" t="s">
        <v>80</v>
      </c>
      <c r="C81" s="76">
        <f>[1]Semanal!C81</f>
        <v>1221</v>
      </c>
      <c r="D81" s="77">
        <f>[1]Semanal!D81</f>
        <v>1291</v>
      </c>
      <c r="E81" s="77">
        <f>[1]Semanal!E81</f>
        <v>1291</v>
      </c>
      <c r="F81" s="77">
        <f>[1]Semanal!F81</f>
        <v>70</v>
      </c>
      <c r="G81" s="77">
        <f>[1]Semanal!G81</f>
        <v>0</v>
      </c>
      <c r="H81" s="78">
        <f>[1]Semanal!H81</f>
        <v>5.7330057330057249</v>
      </c>
      <c r="I81" s="78">
        <f>[1]Semanal!I81</f>
        <v>0</v>
      </c>
      <c r="J81" s="76">
        <f>[1]Semanal!J81</f>
        <v>216.11699999999999</v>
      </c>
      <c r="K81" s="77">
        <f>[1]Semanal!K81</f>
        <v>179.31989999999999</v>
      </c>
      <c r="L81" s="77">
        <f>[1]Semanal!L81</f>
        <v>327.91399999999999</v>
      </c>
      <c r="M81" s="77">
        <f>[1]Semanal!M81</f>
        <v>-36.7971</v>
      </c>
      <c r="N81" s="77">
        <f>[1]Semanal!N81</f>
        <v>148.5941</v>
      </c>
      <c r="O81" s="78">
        <f>[1]Semanal!O81</f>
        <v>-17.026471772234487</v>
      </c>
      <c r="P81" s="78">
        <f>[1]Semanal!P81</f>
        <v>82.865370770338373</v>
      </c>
      <c r="Q81" s="79">
        <f>[1]Semanal!AQ81</f>
        <v>17.7</v>
      </c>
      <c r="R81" s="80">
        <f>[1]Semanal!AR81</f>
        <v>13.89</v>
      </c>
      <c r="S81" s="80">
        <f>[1]Semanal!AS81</f>
        <v>25.4</v>
      </c>
      <c r="T81" s="81">
        <f>[1]Semanal!AT81</f>
        <v>-3.8099999999999987</v>
      </c>
      <c r="U81" s="82">
        <f>[1]Semanal!AU81</f>
        <v>11.509999999999998</v>
      </c>
    </row>
    <row r="82" spans="1:21" s="18" customFormat="1" ht="18" customHeight="1" x14ac:dyDescent="0.25">
      <c r="B82" s="75" t="s">
        <v>81</v>
      </c>
      <c r="C82" s="76">
        <f>[1]Semanal!C82</f>
        <v>5189</v>
      </c>
      <c r="D82" s="77">
        <f>[1]Semanal!D82</f>
        <v>5219</v>
      </c>
      <c r="E82" s="77">
        <f>[1]Semanal!E82</f>
        <v>5098</v>
      </c>
      <c r="F82" s="77">
        <f>[1]Semanal!F82</f>
        <v>30</v>
      </c>
      <c r="G82" s="77">
        <f>[1]Semanal!G82</f>
        <v>-121</v>
      </c>
      <c r="H82" s="78">
        <f>[1]Semanal!H82</f>
        <v>0.57814607824242525</v>
      </c>
      <c r="I82" s="78">
        <f>[1]Semanal!I82</f>
        <v>-2.3184518106917018</v>
      </c>
      <c r="J82" s="76">
        <f>[1]Semanal!J82</f>
        <v>3599.0904</v>
      </c>
      <c r="K82" s="77">
        <f>[1]Semanal!K82</f>
        <v>3486.2919999999995</v>
      </c>
      <c r="L82" s="77">
        <f>[1]Semanal!L82</f>
        <v>2197.7478000000001</v>
      </c>
      <c r="M82" s="77">
        <f>[1]Semanal!M82</f>
        <v>-112.79840000000058</v>
      </c>
      <c r="N82" s="77">
        <f>[1]Semanal!N82</f>
        <v>-1288.5441999999994</v>
      </c>
      <c r="O82" s="78">
        <f>[1]Semanal!O82</f>
        <v>-3.1340807666292769</v>
      </c>
      <c r="P82" s="78">
        <f>[1]Semanal!P82</f>
        <v>-36.960306250882013</v>
      </c>
      <c r="Q82" s="79">
        <f>[1]Semanal!AQ82</f>
        <v>69.36</v>
      </c>
      <c r="R82" s="80">
        <f>[1]Semanal!AR82</f>
        <v>66.8</v>
      </c>
      <c r="S82" s="80">
        <f>[1]Semanal!AS82</f>
        <v>43.11</v>
      </c>
      <c r="T82" s="81">
        <f>[1]Semanal!AT82</f>
        <v>-2.5600000000000023</v>
      </c>
      <c r="U82" s="82">
        <f>[1]Semanal!AU82</f>
        <v>-23.689999999999998</v>
      </c>
    </row>
    <row r="83" spans="1:21" s="18" customFormat="1" ht="18" customHeight="1" x14ac:dyDescent="0.25">
      <c r="B83" s="75" t="s">
        <v>82</v>
      </c>
      <c r="C83" s="76">
        <f>[1]Semanal!C83</f>
        <v>3126</v>
      </c>
      <c r="D83" s="77">
        <f>[1]Semanal!D83</f>
        <v>3131</v>
      </c>
      <c r="E83" s="77">
        <f>[1]Semanal!E83</f>
        <v>3196</v>
      </c>
      <c r="F83" s="77">
        <f>[1]Semanal!F83</f>
        <v>5</v>
      </c>
      <c r="G83" s="77">
        <f>[1]Semanal!G83</f>
        <v>65</v>
      </c>
      <c r="H83" s="78">
        <f>[1]Semanal!H83</f>
        <v>0.15994881637875213</v>
      </c>
      <c r="I83" s="78">
        <f>[1]Semanal!I83</f>
        <v>2.0760140530182047</v>
      </c>
      <c r="J83" s="76">
        <f>[1]Semanal!J83</f>
        <v>1445.4624000000001</v>
      </c>
      <c r="K83" s="77">
        <f>[1]Semanal!K83</f>
        <v>1427.7360000000001</v>
      </c>
      <c r="L83" s="77">
        <f>[1]Semanal!L83</f>
        <v>1905.1355999999998</v>
      </c>
      <c r="M83" s="77">
        <f>[1]Semanal!M83</f>
        <v>-17.726400000000012</v>
      </c>
      <c r="N83" s="77">
        <f>[1]Semanal!N83</f>
        <v>477.39959999999974</v>
      </c>
      <c r="O83" s="78">
        <f>[1]Semanal!O83</f>
        <v>-1.2263480530520954</v>
      </c>
      <c r="P83" s="78">
        <f>[1]Semanal!P83</f>
        <v>33.437526265359963</v>
      </c>
      <c r="Q83" s="79">
        <f>[1]Semanal!AQ83</f>
        <v>46.24</v>
      </c>
      <c r="R83" s="80">
        <f>[1]Semanal!AR83</f>
        <v>45.6</v>
      </c>
      <c r="S83" s="80">
        <f>[1]Semanal!AS83</f>
        <v>59.61</v>
      </c>
      <c r="T83" s="81">
        <f>[1]Semanal!AT83</f>
        <v>-0.64000000000000057</v>
      </c>
      <c r="U83" s="82">
        <f>[1]Semanal!AU83</f>
        <v>14.009999999999998</v>
      </c>
    </row>
    <row r="84" spans="1:21" s="18" customFormat="1" ht="18" customHeight="1" x14ac:dyDescent="0.25">
      <c r="B84" s="75" t="s">
        <v>83</v>
      </c>
      <c r="C84" s="76">
        <f>[1]Semanal!C84</f>
        <v>2983</v>
      </c>
      <c r="D84" s="77">
        <f>[1]Semanal!D84</f>
        <v>3078</v>
      </c>
      <c r="E84" s="77">
        <f>[1]Semanal!E84</f>
        <v>3007</v>
      </c>
      <c r="F84" s="77">
        <f>[1]Semanal!F84</f>
        <v>95</v>
      </c>
      <c r="G84" s="77">
        <f>[1]Semanal!G84</f>
        <v>-71</v>
      </c>
      <c r="H84" s="78">
        <f>[1]Semanal!H84</f>
        <v>3.1847133757961776</v>
      </c>
      <c r="I84" s="78">
        <f>[1]Semanal!I84</f>
        <v>-2.3066926575698532</v>
      </c>
      <c r="J84" s="76">
        <f>[1]Semanal!J84</f>
        <v>816.44709999999998</v>
      </c>
      <c r="K84" s="77">
        <f>[1]Semanal!K84</f>
        <v>1318.3073999999999</v>
      </c>
      <c r="L84" s="77">
        <f>[1]Semanal!L84</f>
        <v>796.85500000000002</v>
      </c>
      <c r="M84" s="77">
        <f>[1]Semanal!M84</f>
        <v>501.86029999999994</v>
      </c>
      <c r="N84" s="77">
        <f>[1]Semanal!N84</f>
        <v>-521.4523999999999</v>
      </c>
      <c r="O84" s="78">
        <f>[1]Semanal!O84</f>
        <v>61.468807960736214</v>
      </c>
      <c r="P84" s="78">
        <f>[1]Semanal!P84</f>
        <v>-39.554689596675253</v>
      </c>
      <c r="Q84" s="79">
        <f>[1]Semanal!AQ84</f>
        <v>27.37</v>
      </c>
      <c r="R84" s="80">
        <f>[1]Semanal!AR84</f>
        <v>42.83</v>
      </c>
      <c r="S84" s="80">
        <f>[1]Semanal!AS84</f>
        <v>26.5</v>
      </c>
      <c r="T84" s="81">
        <f>[1]Semanal!AT84</f>
        <v>15.459999999999997</v>
      </c>
      <c r="U84" s="82">
        <f>[1]Semanal!AU84</f>
        <v>-16.329999999999998</v>
      </c>
    </row>
    <row r="85" spans="1:21" s="42" customFormat="1" ht="18" customHeight="1" x14ac:dyDescent="0.25">
      <c r="B85" s="33" t="s">
        <v>84</v>
      </c>
      <c r="C85" s="84">
        <f>[1]Semanal!C85</f>
        <v>15425</v>
      </c>
      <c r="D85" s="85">
        <f>[1]Semanal!D85</f>
        <v>15584</v>
      </c>
      <c r="E85" s="85">
        <f>[1]Semanal!E85</f>
        <v>15824</v>
      </c>
      <c r="F85" s="85">
        <f>[1]Semanal!F85</f>
        <v>159</v>
      </c>
      <c r="G85" s="85">
        <f>[1]Semanal!G85</f>
        <v>240</v>
      </c>
      <c r="H85" s="86">
        <f>[1]Semanal!H85</f>
        <v>1.0307941653160402</v>
      </c>
      <c r="I85" s="86">
        <f>[1]Semanal!I85</f>
        <v>1.5400410677617993</v>
      </c>
      <c r="J85" s="84">
        <f>[1]Semanal!J85</f>
        <v>11041.8714</v>
      </c>
      <c r="K85" s="85">
        <f>[1]Semanal!K85</f>
        <v>10361.0203</v>
      </c>
      <c r="L85" s="85">
        <f>[1]Semanal!L85</f>
        <v>10391.972400000002</v>
      </c>
      <c r="M85" s="85">
        <f>[1]Semanal!M85</f>
        <v>-680.85109999999986</v>
      </c>
      <c r="N85" s="85">
        <f>[1]Semanal!N85</f>
        <v>30.952100000002247</v>
      </c>
      <c r="O85" s="86">
        <f>[1]Semanal!O85</f>
        <v>-6.1660843106721934</v>
      </c>
      <c r="P85" s="86">
        <f>[1]Semanal!P85</f>
        <v>0.29873602313086334</v>
      </c>
      <c r="Q85" s="87">
        <f>[1]Semanal!AQ85</f>
        <v>71.584255429497574</v>
      </c>
      <c r="R85" s="88">
        <f>[1]Semanal!AR85</f>
        <v>66.484986524640661</v>
      </c>
      <c r="S85" s="88">
        <f>[1]Semanal!AS85</f>
        <v>65.67222194135492</v>
      </c>
      <c r="T85" s="89">
        <f>[1]Semanal!AT85</f>
        <v>-5.0992689048569133</v>
      </c>
      <c r="U85" s="90">
        <f>[1]Semanal!AU85</f>
        <v>-0.81276458328574108</v>
      </c>
    </row>
    <row r="86" spans="1:21" s="18" customFormat="1" ht="18" customHeight="1" x14ac:dyDescent="0.25">
      <c r="B86" s="75" t="s">
        <v>85</v>
      </c>
      <c r="C86" s="76">
        <f>[1]Semanal!C86</f>
        <v>4542</v>
      </c>
      <c r="D86" s="77">
        <f>[1]Semanal!D86</f>
        <v>4540</v>
      </c>
      <c r="E86" s="77">
        <f>[1]Semanal!E86</f>
        <v>4540</v>
      </c>
      <c r="F86" s="77">
        <f>[1]Semanal!F86</f>
        <v>-2</v>
      </c>
      <c r="G86" s="77">
        <f>[1]Semanal!G86</f>
        <v>0</v>
      </c>
      <c r="H86" s="78">
        <f>[1]Semanal!H86</f>
        <v>-4.4033465433734875E-2</v>
      </c>
      <c r="I86" s="78">
        <f>[1]Semanal!I86</f>
        <v>0</v>
      </c>
      <c r="J86" s="76">
        <f>[1]Semanal!J86</f>
        <v>3552.2981999999997</v>
      </c>
      <c r="K86" s="77">
        <f>[1]Semanal!K86</f>
        <v>2965.5279999999993</v>
      </c>
      <c r="L86" s="77">
        <f>[1]Semanal!L86</f>
        <v>3306.9360000000001</v>
      </c>
      <c r="M86" s="77">
        <f>[1]Semanal!M86</f>
        <v>-586.77020000000039</v>
      </c>
      <c r="N86" s="77">
        <f>[1]Semanal!N86</f>
        <v>341.40800000000081</v>
      </c>
      <c r="O86" s="78">
        <f>[1]Semanal!O86</f>
        <v>-16.518044571821157</v>
      </c>
      <c r="P86" s="78">
        <f>[1]Semanal!P86</f>
        <v>11.512553582363783</v>
      </c>
      <c r="Q86" s="79">
        <f>[1]Semanal!AQ86</f>
        <v>78.209999999999994</v>
      </c>
      <c r="R86" s="80">
        <f>[1]Semanal!AR86</f>
        <v>65.319999999999993</v>
      </c>
      <c r="S86" s="80">
        <f>[1]Semanal!AS86</f>
        <v>72.84</v>
      </c>
      <c r="T86" s="81">
        <f>[1]Semanal!AT86</f>
        <v>-12.89</v>
      </c>
      <c r="U86" s="82">
        <f>[1]Semanal!AU86</f>
        <v>7.5200000000000102</v>
      </c>
    </row>
    <row r="87" spans="1:21" s="18" customFormat="1" ht="18" customHeight="1" x14ac:dyDescent="0.25">
      <c r="B87" s="75" t="s">
        <v>86</v>
      </c>
      <c r="C87" s="76">
        <f>[1]Semanal!C87</f>
        <v>2784</v>
      </c>
      <c r="D87" s="77">
        <f>[1]Semanal!D87</f>
        <v>2839</v>
      </c>
      <c r="E87" s="77">
        <f>[1]Semanal!E87</f>
        <v>2839</v>
      </c>
      <c r="F87" s="77">
        <f>[1]Semanal!F87</f>
        <v>55</v>
      </c>
      <c r="G87" s="77">
        <f>[1]Semanal!G87</f>
        <v>0</v>
      </c>
      <c r="H87" s="78">
        <f>[1]Semanal!H87</f>
        <v>1.9755747126436685</v>
      </c>
      <c r="I87" s="78">
        <f>[1]Semanal!I87</f>
        <v>0</v>
      </c>
      <c r="J87" s="76">
        <f>[1]Semanal!J87</f>
        <v>1989.1680000000001</v>
      </c>
      <c r="K87" s="77">
        <f>[1]Semanal!K87</f>
        <v>1586.1493</v>
      </c>
      <c r="L87" s="77">
        <f>[1]Semanal!L87</f>
        <v>1431.9915999999998</v>
      </c>
      <c r="M87" s="77">
        <f>[1]Semanal!M87</f>
        <v>-403.01870000000008</v>
      </c>
      <c r="N87" s="77">
        <f>[1]Semanal!N87</f>
        <v>-154.1577000000002</v>
      </c>
      <c r="O87" s="78">
        <f>[1]Semanal!O87</f>
        <v>-20.260666771233005</v>
      </c>
      <c r="P87" s="78">
        <f>[1]Semanal!P87</f>
        <v>-9.7189905136925159</v>
      </c>
      <c r="Q87" s="79">
        <f>[1]Semanal!AQ87</f>
        <v>71.45</v>
      </c>
      <c r="R87" s="80">
        <f>[1]Semanal!AR87</f>
        <v>55.87</v>
      </c>
      <c r="S87" s="80">
        <f>[1]Semanal!AS87</f>
        <v>50.44</v>
      </c>
      <c r="T87" s="81">
        <f>[1]Semanal!AT87</f>
        <v>-15.580000000000005</v>
      </c>
      <c r="U87" s="82">
        <f>[1]Semanal!AU87</f>
        <v>-5.43</v>
      </c>
    </row>
    <row r="88" spans="1:21" s="18" customFormat="1" ht="18" customHeight="1" x14ac:dyDescent="0.25">
      <c r="B88" s="75" t="s">
        <v>87</v>
      </c>
      <c r="C88" s="76">
        <f>[1]Semanal!C88</f>
        <v>1145</v>
      </c>
      <c r="D88" s="77">
        <f>[1]Semanal!D88</f>
        <v>1258</v>
      </c>
      <c r="E88" s="77">
        <f>[1]Semanal!E88</f>
        <v>1258</v>
      </c>
      <c r="F88" s="77">
        <f>[1]Semanal!F88</f>
        <v>113</v>
      </c>
      <c r="G88" s="77">
        <f>[1]Semanal!G88</f>
        <v>0</v>
      </c>
      <c r="H88" s="78">
        <f>[1]Semanal!H88</f>
        <v>9.8689956331877724</v>
      </c>
      <c r="I88" s="78">
        <f>[1]Semanal!I88</f>
        <v>0</v>
      </c>
      <c r="J88" s="76">
        <f>[1]Semanal!J88</f>
        <v>576.39300000000003</v>
      </c>
      <c r="K88" s="77">
        <f>[1]Semanal!K88</f>
        <v>841.60200000000009</v>
      </c>
      <c r="L88" s="77">
        <f>[1]Semanal!L88</f>
        <v>590.63100000000009</v>
      </c>
      <c r="M88" s="77">
        <f>[1]Semanal!M88</f>
        <v>265.20900000000006</v>
      </c>
      <c r="N88" s="77">
        <f>[1]Semanal!N88</f>
        <v>-250.971</v>
      </c>
      <c r="O88" s="78">
        <f>[1]Semanal!O88</f>
        <v>46.011835674617842</v>
      </c>
      <c r="P88" s="78">
        <f>[1]Semanal!P88</f>
        <v>-29.820627802690581</v>
      </c>
      <c r="Q88" s="79">
        <f>[1]Semanal!AQ88</f>
        <v>50.34</v>
      </c>
      <c r="R88" s="80">
        <f>[1]Semanal!AR88</f>
        <v>66.900000000000006</v>
      </c>
      <c r="S88" s="80">
        <f>[1]Semanal!AS88</f>
        <v>46.95</v>
      </c>
      <c r="T88" s="81">
        <f>[1]Semanal!AT88</f>
        <v>16.560000000000002</v>
      </c>
      <c r="U88" s="82">
        <f>[1]Semanal!AU88</f>
        <v>-19.950000000000003</v>
      </c>
    </row>
    <row r="89" spans="1:21" s="18" customFormat="1" ht="18" customHeight="1" x14ac:dyDescent="0.25">
      <c r="B89" s="75" t="s">
        <v>88</v>
      </c>
      <c r="C89" s="76">
        <f>[1]Semanal!C89</f>
        <v>600</v>
      </c>
      <c r="D89" s="77">
        <f>[1]Semanal!D89</f>
        <v>601</v>
      </c>
      <c r="E89" s="77">
        <f>[1]Semanal!E89</f>
        <v>678</v>
      </c>
      <c r="F89" s="77">
        <f>[1]Semanal!F89</f>
        <v>1</v>
      </c>
      <c r="G89" s="77">
        <f>[1]Semanal!G89</f>
        <v>77</v>
      </c>
      <c r="H89" s="78">
        <f>[1]Semanal!H89</f>
        <v>0.16666666666667052</v>
      </c>
      <c r="I89" s="78">
        <f>[1]Semanal!I89</f>
        <v>12.81198003327788</v>
      </c>
      <c r="J89" s="76">
        <f>[1]Semanal!J89</f>
        <v>353.58000000000004</v>
      </c>
      <c r="K89" s="77">
        <f>[1]Semanal!K89</f>
        <v>445.58140000000003</v>
      </c>
      <c r="L89" s="77">
        <f>[1]Semanal!L89</f>
        <v>494.39760000000007</v>
      </c>
      <c r="M89" s="77">
        <f>[1]Semanal!M89</f>
        <v>92.00139999999999</v>
      </c>
      <c r="N89" s="77">
        <f>[1]Semanal!N89</f>
        <v>48.816200000000038</v>
      </c>
      <c r="O89" s="78">
        <f>[1]Semanal!O89</f>
        <v>26.01996719271451</v>
      </c>
      <c r="P89" s="78">
        <f>[1]Semanal!P89</f>
        <v>10.955618883553054</v>
      </c>
      <c r="Q89" s="79">
        <f>[1]Semanal!AQ89</f>
        <v>58.93</v>
      </c>
      <c r="R89" s="80">
        <f>[1]Semanal!AR89</f>
        <v>74.14</v>
      </c>
      <c r="S89" s="80">
        <f>[1]Semanal!AS89</f>
        <v>72.92</v>
      </c>
      <c r="T89" s="81">
        <f>[1]Semanal!AT89</f>
        <v>15.21</v>
      </c>
      <c r="U89" s="82">
        <f>[1]Semanal!AU89</f>
        <v>-1.2199999999999989</v>
      </c>
    </row>
    <row r="90" spans="1:21" s="18" customFormat="1" ht="18" customHeight="1" thickBot="1" x14ac:dyDescent="0.3">
      <c r="B90" s="100" t="s">
        <v>89</v>
      </c>
      <c r="C90" s="101">
        <f>[1]Semanal!C90</f>
        <v>6354</v>
      </c>
      <c r="D90" s="102">
        <f>[1]Semanal!D90</f>
        <v>6346</v>
      </c>
      <c r="E90" s="102">
        <f>[1]Semanal!E90</f>
        <v>6509</v>
      </c>
      <c r="F90" s="102">
        <f>[1]Semanal!F90</f>
        <v>-8</v>
      </c>
      <c r="G90" s="102">
        <f>[1]Semanal!G90</f>
        <v>163</v>
      </c>
      <c r="H90" s="103">
        <f>[1]Semanal!H90</f>
        <v>-0.12590494176896172</v>
      </c>
      <c r="I90" s="103">
        <f>[1]Semanal!I90</f>
        <v>2.568547116293729</v>
      </c>
      <c r="J90" s="101">
        <f>[1]Semanal!J90</f>
        <v>4570.4322000000002</v>
      </c>
      <c r="K90" s="102">
        <f>[1]Semanal!K90</f>
        <v>4522.1596</v>
      </c>
      <c r="L90" s="102">
        <f>[1]Semanal!L90</f>
        <v>4568.0162000000009</v>
      </c>
      <c r="M90" s="102">
        <f>[1]Semanal!M90</f>
        <v>-48.272600000000239</v>
      </c>
      <c r="N90" s="102">
        <f>[1]Semanal!N90</f>
        <v>45.856600000000981</v>
      </c>
      <c r="O90" s="103">
        <f>[1]Semanal!O90</f>
        <v>-1.0561933289372605</v>
      </c>
      <c r="P90" s="103">
        <f>[1]Semanal!P90</f>
        <v>1.0140420519435311</v>
      </c>
      <c r="Q90" s="104">
        <f>[1]Semanal!AQ90</f>
        <v>71.930000000000007</v>
      </c>
      <c r="R90" s="105">
        <f>[1]Semanal!AR90</f>
        <v>71.260000000000005</v>
      </c>
      <c r="S90" s="105">
        <f>[1]Semanal!AS90</f>
        <v>70.180000000000007</v>
      </c>
      <c r="T90" s="106">
        <f>[1]Semanal!AT90</f>
        <v>-0.67000000000000171</v>
      </c>
      <c r="U90" s="107">
        <f>[1]Semanal!AU90</f>
        <v>-1.0799999999999983</v>
      </c>
    </row>
    <row r="91" spans="1:21" s="11" customFormat="1" ht="12" x14ac:dyDescent="0.2"/>
    <row r="92" spans="1:21" s="11" customFormat="1" ht="14.25" customHeight="1" x14ac:dyDescent="0.2">
      <c r="A92" s="18"/>
      <c r="B92" s="18" t="str">
        <f>"*Del "&amp;TEXT('[1]Base de Datos'!J6,"DD-MMMM-AAAA") &amp;" al "&amp;TEXT('[1]Base de Datos'!K6,"DD-MMMM-AAAA")</f>
        <v>*Del 05-junio-2023 al 11-junio-2023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tr">
        <f>"**Del "&amp;TEXT('[1]Base de Datos'!J4,"DD-MMMM-AAAA") &amp;" al "&amp;TEXT('[1]Base de Datos'!K4,"DD-MMMM-AAAA")</f>
        <v>**Del 03-junio-2024 al 09-junio-2024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tr">
        <f>"***Del "&amp;TEXT('[1]Base de Datos'!J2,"DD-MMMM-AAAA") &amp;" al "&amp;TEXT('[1]Base de Datos'!K2,"DD-MMMM-AAAA")</f>
        <v>***Del 02-junio-2025 al 08-junio-2025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115" zoomScaleNormal="115" workbookViewId="0">
      <pane xSplit="2" ySplit="10" topLeftCell="C11" activePane="bottomRight" state="frozen"/>
      <selection activeCell="B101" sqref="B101"/>
      <selection pane="topRight" activeCell="B101" sqref="B101"/>
      <selection pane="bottomLeft" activeCell="B101" sqref="B101"/>
      <selection pane="bottomRight" activeCell="B101" sqref="B10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tr">
        <f>"RESULTADOS PRELIMINARES ACUMULADOS A LA SEMANA "&amp;[1]Catalogo!M1</f>
        <v>RESULTADOS PRELIMINARES ACUMULADOS A LA SEMANA 23</v>
      </c>
    </row>
    <row r="3" spans="2:23" ht="18" x14ac:dyDescent="0.25">
      <c r="C3" s="2" t="str">
        <f>"Del "&amp;TEXT('[1]Base de Datos'!J3,"DD-MMMM-AAAA") &amp;" al "&amp;TEXT('[1]Base de Datos'!K2,"DD-MMMM-AAAA")</f>
        <v>Del 30-diciembre-2024 al 08-junio-2025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tr">
        <f>[1]Catalogo!J1-2&amp;"*"</f>
        <v>2023*</v>
      </c>
      <c r="D7" s="3" t="str">
        <f>[1]Catalogo!J1-1&amp;"**"</f>
        <v>2024**</v>
      </c>
      <c r="E7" s="3" t="str">
        <f>[1]Catalogo!J1&amp;"***"</f>
        <v>2025***</v>
      </c>
      <c r="F7" s="6" t="s">
        <v>4</v>
      </c>
      <c r="G7" s="7"/>
      <c r="H7" s="6" t="s">
        <v>5</v>
      </c>
      <c r="I7" s="7"/>
      <c r="J7" s="3" t="str">
        <f>[1]Catalogo!J1-2&amp;"*"</f>
        <v>2023*</v>
      </c>
      <c r="K7" s="3" t="str">
        <f>[1]Catalogo!J1-1&amp;"**"</f>
        <v>2024**</v>
      </c>
      <c r="L7" s="3" t="str">
        <f>[1]Catalogo!J1&amp;"***"</f>
        <v>2025***</v>
      </c>
      <c r="M7" s="6" t="s">
        <v>4</v>
      </c>
      <c r="N7" s="7"/>
      <c r="O7" s="6" t="s">
        <v>5</v>
      </c>
      <c r="P7" s="7"/>
      <c r="Q7" s="4" t="str">
        <f>[1]Catalogo!J1-2&amp;"*"</f>
        <v>2023*</v>
      </c>
      <c r="R7" s="4" t="str">
        <f>[1]Catalogo!J1-1&amp;"**"</f>
        <v>2024**</v>
      </c>
      <c r="S7" s="4" t="str">
        <f>[1]Catalogo!J1&amp;"***"</f>
        <v>2025***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tr">
        <f>LEFT(C7,4)&amp;"-"&amp;LEFT(D7,4)</f>
        <v>2023-2024</v>
      </c>
      <c r="G8" s="8" t="str">
        <f>LEFT(D7,4)&amp;"-"&amp;LEFT(E7,4)</f>
        <v>2024-2025</v>
      </c>
      <c r="H8" s="8" t="str">
        <f>LEFT(C7,4)&amp;"-"&amp;LEFT(D7,4)</f>
        <v>2023-2024</v>
      </c>
      <c r="I8" s="8" t="str">
        <f>LEFT(D7,4)&amp;"-"&amp;LEFT(E7,4)</f>
        <v>2024-2025</v>
      </c>
      <c r="J8" s="3"/>
      <c r="K8" s="3"/>
      <c r="L8" s="3"/>
      <c r="M8" s="8" t="str">
        <f>LEFT(J7,4)&amp;"-"&amp;LEFT(K7,4)</f>
        <v>2023-2024</v>
      </c>
      <c r="N8" s="8" t="str">
        <f>LEFT(K7,4)&amp;"-"&amp;LEFT(L7,4)</f>
        <v>2024-2025</v>
      </c>
      <c r="O8" s="8" t="str">
        <f>LEFT(J7,4)&amp;"-"&amp;LEFT(K7,4)</f>
        <v>2023-2024</v>
      </c>
      <c r="P8" s="8" t="str">
        <f>LEFT(K7,4)&amp;"-"&amp;LEFT(L7,4)</f>
        <v>2024-2025</v>
      </c>
      <c r="Q8" s="4"/>
      <c r="R8" s="4"/>
      <c r="S8" s="4"/>
      <c r="T8" s="9" t="str">
        <f>LEFT(Q7,4)&amp;" - "&amp;LEFT(R7,4)</f>
        <v>2023 - 2024</v>
      </c>
      <c r="U8" s="9" t="str">
        <f>LEFT(R7,4)&amp;" - "&amp;LEFT(S7,4)</f>
        <v>2024 - 2025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f>[1]Acumulado!C10</f>
        <v>442227.70903010038</v>
      </c>
      <c r="D10" s="13">
        <f>[1]Acumulado!D10</f>
        <v>445906.93394648825</v>
      </c>
      <c r="E10" s="13">
        <f>[1]Acumulado!E10</f>
        <v>442884.21739130432</v>
      </c>
      <c r="F10" s="12">
        <f>[1]Acumulado!F10</f>
        <v>3679.2249163878732</v>
      </c>
      <c r="G10" s="14">
        <f>[1]Acumulado!G10</f>
        <v>-3022.716555183928</v>
      </c>
      <c r="H10" s="15">
        <f>[1]Acumulado!H10</f>
        <v>0.83197521124518392</v>
      </c>
      <c r="I10" s="15">
        <f>[1]Acumulado!I10</f>
        <v>-0.67788059011135715</v>
      </c>
      <c r="J10" s="13">
        <f>[1]Acumulado!J10</f>
        <v>263796.10595242726</v>
      </c>
      <c r="K10" s="13">
        <f>[1]Acumulado!K10</f>
        <v>269072.74513907265</v>
      </c>
      <c r="L10" s="13">
        <f>[1]Acumulado!L10</f>
        <v>262568.03108998109</v>
      </c>
      <c r="M10" s="13">
        <f>[1]Acumulado!M10</f>
        <v>5276.6391866453923</v>
      </c>
      <c r="N10" s="13">
        <f>[1]Acumulado!N10</f>
        <v>-6504.7140490915626</v>
      </c>
      <c r="O10" s="16">
        <f>[1]Acumulado!O10</f>
        <v>2.000271826452571</v>
      </c>
      <c r="P10" s="16">
        <f>[1]Acumulado!P10</f>
        <v>-2.4174555641930717</v>
      </c>
      <c r="Q10" s="16">
        <f>[1]Acumulado!AQ10</f>
        <v>59.651645649022846</v>
      </c>
      <c r="R10" s="16">
        <f>[1]Acumulado!AR10</f>
        <v>60.342803543701592</v>
      </c>
      <c r="S10" s="16">
        <f>[1]Acumulado!AS10</f>
        <v>59.285930900082782</v>
      </c>
      <c r="T10" s="16">
        <f>[1]Acumulado!AT10</f>
        <v>0.69115789467874578</v>
      </c>
      <c r="U10" s="16">
        <f>[1]Acumulado!AU10</f>
        <v>-1.0568726436188101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f>[1]Acumulado!C12</f>
        <v>206381.23076923078</v>
      </c>
      <c r="D12" s="26">
        <f>[1]Acumulado!D12</f>
        <v>207488.6295986622</v>
      </c>
      <c r="E12" s="26">
        <f>[1]Acumulado!E12</f>
        <v>204212.60869565219</v>
      </c>
      <c r="F12" s="26">
        <f>[1]Acumulado!F12</f>
        <v>1107.3988294314186</v>
      </c>
      <c r="G12" s="26">
        <f>[1]Acumulado!G12</f>
        <v>-3276.0209030100086</v>
      </c>
      <c r="H12" s="27">
        <f>[1]Acumulado!H12</f>
        <v>0.53657923509027317</v>
      </c>
      <c r="I12" s="27">
        <f>[1]Acumulado!I12</f>
        <v>-1.5788917731765384</v>
      </c>
      <c r="J12" s="25">
        <f>[1]Acumulado!J12</f>
        <v>142200.84175261628</v>
      </c>
      <c r="K12" s="26">
        <f>[1]Acumulado!K12</f>
        <v>143617.18778481931</v>
      </c>
      <c r="L12" s="26">
        <f>[1]Acumulado!L12</f>
        <v>140019.60960604914</v>
      </c>
      <c r="M12" s="26">
        <f>[1]Acumulado!M12</f>
        <v>1416.3460322030296</v>
      </c>
      <c r="N12" s="26">
        <f>[1]Acumulado!N12</f>
        <v>-3597.5781787701708</v>
      </c>
      <c r="O12" s="27">
        <f>[1]Acumulado!O12</f>
        <v>0.9960180367054372</v>
      </c>
      <c r="P12" s="28">
        <f>[1]Acumulado!P12</f>
        <v>-2.5049774572667438</v>
      </c>
      <c r="Q12" s="113">
        <f>[1]Acumulado!AQ12</f>
        <v>68.902022350870141</v>
      </c>
      <c r="R12" s="27">
        <f>[1]Acumulado!AR12</f>
        <v>69.216895433071628</v>
      </c>
      <c r="S12" s="27">
        <f>[1]Acumulado!AS12</f>
        <v>68.565604494444827</v>
      </c>
      <c r="T12" s="114">
        <f>[1]Acumulado!AT12</f>
        <v>0.31487308220148691</v>
      </c>
      <c r="U12" s="28">
        <f>[1]Acumulado!AU12</f>
        <v>-0.65129093862680065</v>
      </c>
    </row>
    <row r="13" spans="2:23" s="42" customFormat="1" ht="18" customHeight="1" x14ac:dyDescent="0.25">
      <c r="B13" s="33" t="s">
        <v>9</v>
      </c>
      <c r="C13" s="34">
        <f>[1]Acumulado!C13</f>
        <v>68825.317725752509</v>
      </c>
      <c r="D13" s="35">
        <f>[1]Acumulado!D13</f>
        <v>68978.54264214047</v>
      </c>
      <c r="E13" s="35">
        <f>[1]Acumulado!E13</f>
        <v>69812.565217391311</v>
      </c>
      <c r="F13" s="35">
        <f>[1]Acumulado!F13</f>
        <v>153.22491638796055</v>
      </c>
      <c r="G13" s="35">
        <f>[1]Acumulado!G13</f>
        <v>834.02257525084133</v>
      </c>
      <c r="H13" s="36">
        <f>[1]Acumulado!H13</f>
        <v>0.22262870910165766</v>
      </c>
      <c r="I13" s="36">
        <f>[1]Acumulado!I13</f>
        <v>1.2091043726129902</v>
      </c>
      <c r="J13" s="34">
        <f>[1]Acumulado!J13</f>
        <v>50277.131534090775</v>
      </c>
      <c r="K13" s="35">
        <f>[1]Acumulado!K13</f>
        <v>51571.495659299471</v>
      </c>
      <c r="L13" s="35">
        <f>[1]Acumulado!L13</f>
        <v>51742.719015500945</v>
      </c>
      <c r="M13" s="35">
        <f>[1]Acumulado!M13</f>
        <v>1294.3641252086964</v>
      </c>
      <c r="N13" s="35">
        <f>[1]Acumulado!N13</f>
        <v>171.22335620147351</v>
      </c>
      <c r="O13" s="36">
        <f>[1]Acumulado!O13</f>
        <v>2.5744589751128588</v>
      </c>
      <c r="P13" s="37">
        <f>[1]Acumulado!P13</f>
        <v>0.33201161613121144</v>
      </c>
      <c r="Q13" s="115">
        <f>[1]Acumulado!AQ13</f>
        <v>73.050344256207438</v>
      </c>
      <c r="R13" s="36">
        <f>[1]Acumulado!AR13</f>
        <v>74.764548052068207</v>
      </c>
      <c r="S13" s="36">
        <f>[1]Acumulado!AS13</f>
        <v>74.116627650592463</v>
      </c>
      <c r="T13" s="116">
        <f>[1]Acumulado!AT13</f>
        <v>1.7142037958607688</v>
      </c>
      <c r="U13" s="37">
        <f>[1]Acumulado!AU13</f>
        <v>-0.64792040147574426</v>
      </c>
      <c r="V13" s="18"/>
      <c r="W13" s="18"/>
    </row>
    <row r="14" spans="2:23" s="18" customFormat="1" ht="18" customHeight="1" x14ac:dyDescent="0.25">
      <c r="B14" s="43" t="s">
        <v>10</v>
      </c>
      <c r="C14" s="117">
        <f>[1]Acumulado!C14</f>
        <v>4346.347826086957</v>
      </c>
      <c r="D14" s="118">
        <f>[1]Acumulado!D14</f>
        <v>4342.652173913043</v>
      </c>
      <c r="E14" s="118">
        <f>[1]Acumulado!E14</f>
        <v>4414.782608695652</v>
      </c>
      <c r="F14" s="118">
        <f>[1]Acumulado!F14</f>
        <v>-3.6956521739139134</v>
      </c>
      <c r="G14" s="118">
        <f>[1]Acumulado!G14</f>
        <v>72.130434782608972</v>
      </c>
      <c r="H14" s="119">
        <f>[1]Acumulado!H14</f>
        <v>-8.5028909829365507E-2</v>
      </c>
      <c r="I14" s="119">
        <f>[1]Acumulado!I14</f>
        <v>1.6609765621089068</v>
      </c>
      <c r="J14" s="117">
        <f>[1]Acumulado!J14</f>
        <v>2961.0155965973545</v>
      </c>
      <c r="K14" s="118">
        <f>[1]Acumulado!K14</f>
        <v>3104.3354659735346</v>
      </c>
      <c r="L14" s="118">
        <f>[1]Acumulado!L14</f>
        <v>3139.2943289224945</v>
      </c>
      <c r="M14" s="118">
        <f>[1]Acumulado!M14</f>
        <v>143.31986937618012</v>
      </c>
      <c r="N14" s="118">
        <f>[1]Acumulado!N14</f>
        <v>34.958862948959904</v>
      </c>
      <c r="O14" s="119">
        <f>[1]Acumulado!O14</f>
        <v>4.8402267634414242</v>
      </c>
      <c r="P14" s="120">
        <f>[1]Acumulado!P14</f>
        <v>1.1261303210346352</v>
      </c>
      <c r="Q14" s="121">
        <f>[1]Acumulado!AQ14</f>
        <v>68.126521739130453</v>
      </c>
      <c r="R14" s="119">
        <f>[1]Acumulado!AR14</f>
        <v>71.484782608695653</v>
      </c>
      <c r="S14" s="119">
        <f>[1]Acumulado!AS14</f>
        <v>71.108695652173907</v>
      </c>
      <c r="T14" s="122">
        <f>[1]Acumulado!AT14</f>
        <v>3.3582608695651999</v>
      </c>
      <c r="U14" s="120">
        <f>[1]Acumulado!AU14</f>
        <v>-0.37608695652174617</v>
      </c>
    </row>
    <row r="15" spans="2:23" s="18" customFormat="1" ht="18" customHeight="1" x14ac:dyDescent="0.25">
      <c r="B15" s="43" t="s">
        <v>11</v>
      </c>
      <c r="C15" s="117">
        <f>[1]Acumulado!C15</f>
        <v>35036</v>
      </c>
      <c r="D15" s="118">
        <f>[1]Acumulado!D15</f>
        <v>35449.913043478264</v>
      </c>
      <c r="E15" s="118">
        <f>[1]Acumulado!E15</f>
        <v>35555.478260869568</v>
      </c>
      <c r="F15" s="118">
        <f>[1]Acumulado!F15</f>
        <v>413.91304347826372</v>
      </c>
      <c r="G15" s="118">
        <f>[1]Acumulado!G15</f>
        <v>105.56521739130403</v>
      </c>
      <c r="H15" s="119">
        <f>[1]Acumulado!H15</f>
        <v>1.1813935480028182</v>
      </c>
      <c r="I15" s="119">
        <f>[1]Acumulado!I15</f>
        <v>0.29778695722562087</v>
      </c>
      <c r="J15" s="117">
        <f>[1]Acumulado!J15</f>
        <v>26945.273617391304</v>
      </c>
      <c r="K15" s="118">
        <f>[1]Acumulado!K15</f>
        <v>27617.948341776941</v>
      </c>
      <c r="L15" s="118">
        <f>[1]Acumulado!L15</f>
        <v>26645.275408695652</v>
      </c>
      <c r="M15" s="118">
        <f>[1]Acumulado!M15</f>
        <v>672.67472438563709</v>
      </c>
      <c r="N15" s="118">
        <f>[1]Acumulado!N15</f>
        <v>-972.67293308128865</v>
      </c>
      <c r="O15" s="119">
        <f>[1]Acumulado!O15</f>
        <v>2.4964479260343175</v>
      </c>
      <c r="P15" s="120">
        <f>[1]Acumulado!P15</f>
        <v>-3.5218870027718618</v>
      </c>
      <c r="Q15" s="121">
        <f>[1]Acumulado!AQ15</f>
        <v>76.907391304347826</v>
      </c>
      <c r="R15" s="119">
        <f>[1]Acumulado!AR15</f>
        <v>77.906956521739133</v>
      </c>
      <c r="S15" s="119">
        <f>[1]Acumulado!AS15</f>
        <v>74.94</v>
      </c>
      <c r="T15" s="122">
        <f>[1]Acumulado!AT15</f>
        <v>0.99956521739130721</v>
      </c>
      <c r="U15" s="120">
        <f>[1]Acumulado!AU15</f>
        <v>-2.9669565217391352</v>
      </c>
    </row>
    <row r="16" spans="2:23" s="130" customFormat="1" ht="18" customHeight="1" x14ac:dyDescent="0.25">
      <c r="B16" s="123" t="s">
        <v>12</v>
      </c>
      <c r="C16" s="124">
        <f>[1]Acumulado!C16</f>
        <v>6226.2307692307695</v>
      </c>
      <c r="D16" s="125">
        <f>[1]Acumulado!D16</f>
        <v>6291.6730769230771</v>
      </c>
      <c r="E16" s="125">
        <f>[1]Acumulado!E16</f>
        <v>6808.04347826087</v>
      </c>
      <c r="F16" s="125">
        <f>[1]Acumulado!F16</f>
        <v>65.442307692307622</v>
      </c>
      <c r="G16" s="125">
        <f>[1]Acumulado!G16</f>
        <v>516.37040133779283</v>
      </c>
      <c r="H16" s="126">
        <f>[1]Acumulado!H16</f>
        <v>1.0510742392606964</v>
      </c>
      <c r="I16" s="126">
        <f>[1]Acumulado!I16</f>
        <v>8.2072033149936274</v>
      </c>
      <c r="J16" s="124">
        <f>[1]Acumulado!J16</f>
        <v>2776.5397174556219</v>
      </c>
      <c r="K16" s="125">
        <f>[1]Acumulado!K16</f>
        <v>3565.09185343935</v>
      </c>
      <c r="L16" s="125">
        <f>[1]Acumulado!L16</f>
        <v>4433.8123156899819</v>
      </c>
      <c r="M16" s="125">
        <f>[1]Acumulado!M16</f>
        <v>788.55213598372802</v>
      </c>
      <c r="N16" s="125">
        <f>[1]Acumulado!N16</f>
        <v>868.72046225063195</v>
      </c>
      <c r="O16" s="126">
        <f>[1]Acumulado!O16</f>
        <v>28.400535062626254</v>
      </c>
      <c r="P16" s="127">
        <f>[1]Acumulado!P16</f>
        <v>24.367407572193443</v>
      </c>
      <c r="Q16" s="128">
        <f>[1]Acumulado!AQ16</f>
        <v>44.594230769230776</v>
      </c>
      <c r="R16" s="126">
        <f>[1]Acumulado!AR16</f>
        <v>56.663653846153856</v>
      </c>
      <c r="S16" s="126">
        <f>[1]Acumulado!AS16</f>
        <v>65.126086956521746</v>
      </c>
      <c r="T16" s="129">
        <f>[1]Acumulado!AT16</f>
        <v>12.06942307692308</v>
      </c>
      <c r="U16" s="127">
        <f>[1]Acumulado!AU16</f>
        <v>8.4624331103678898</v>
      </c>
    </row>
    <row r="17" spans="2:23" s="18" customFormat="1" ht="18" customHeight="1" x14ac:dyDescent="0.25">
      <c r="B17" s="43" t="s">
        <v>13</v>
      </c>
      <c r="C17" s="117">
        <f>[1]Acumulado!C17</f>
        <v>909.26086956521738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7">
        <f>[1]Acumulado!J17</f>
        <v>489.7041844990548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31" t="s">
        <v>15</v>
      </c>
      <c r="Q17" s="121">
        <f>[1]Acumulado!AQ17</f>
        <v>53.857391304347829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7">
        <f>[1]Acumulado!C18</f>
        <v>22307.478260869564</v>
      </c>
      <c r="D18" s="118">
        <f>[1]Acumulado!D18</f>
        <v>22120.565217391304</v>
      </c>
      <c r="E18" s="118">
        <f>[1]Acumulado!E18</f>
        <v>22366.521739130436</v>
      </c>
      <c r="F18" s="118">
        <f>[1]Acumulado!F18</f>
        <v>-186.91304347826008</v>
      </c>
      <c r="G18" s="118">
        <f>[1]Acumulado!G18</f>
        <v>245.95652173913186</v>
      </c>
      <c r="H18" s="119">
        <f>[1]Acumulado!H18</f>
        <v>-0.83789409673495907</v>
      </c>
      <c r="I18" s="119">
        <f>[1]Acumulado!I18</f>
        <v>1.1118907646435749</v>
      </c>
      <c r="J18" s="117">
        <f>[1]Acumulado!J18</f>
        <v>17104.598418147445</v>
      </c>
      <c r="K18" s="118">
        <f>[1]Acumulado!K18</f>
        <v>16931.850028355384</v>
      </c>
      <c r="L18" s="118">
        <f>[1]Acumulado!L18</f>
        <v>17142.869209829867</v>
      </c>
      <c r="M18" s="118">
        <f>[1]Acumulado!M18</f>
        <v>-172.74838979206106</v>
      </c>
      <c r="N18" s="118">
        <f>[1]Acumulado!N18</f>
        <v>211.01918147448305</v>
      </c>
      <c r="O18" s="119">
        <f>[1]Acumulado!O18</f>
        <v>-1.0099529118952066</v>
      </c>
      <c r="P18" s="120">
        <f>[1]Acumulado!P18</f>
        <v>1.246285439104966</v>
      </c>
      <c r="Q18" s="121">
        <f>[1]Acumulado!AQ18</f>
        <v>76.676521739130436</v>
      </c>
      <c r="R18" s="119">
        <f>[1]Acumulado!AR18</f>
        <v>76.543478260869563</v>
      </c>
      <c r="S18" s="119">
        <f>[1]Acumulado!AS18</f>
        <v>76.645217391304342</v>
      </c>
      <c r="T18" s="122">
        <f>[1]Acumulado!AT18</f>
        <v>-0.13304347826087337</v>
      </c>
      <c r="U18" s="120">
        <f>[1]Acumulado!AU18</f>
        <v>0.10173913043477967</v>
      </c>
    </row>
    <row r="19" spans="2:23" s="18" customFormat="1" ht="18" customHeight="1" x14ac:dyDescent="0.25">
      <c r="B19" s="52" t="s">
        <v>18</v>
      </c>
      <c r="C19" s="117">
        <f>[1]Acumulado!C19</f>
        <v>9144.434782608696</v>
      </c>
      <c r="D19" s="118">
        <f>[1]Acumulado!D19</f>
        <v>9123.0869565217399</v>
      </c>
      <c r="E19" s="118">
        <f>[1]Acumulado!E19</f>
        <v>9391.95652173913</v>
      </c>
      <c r="F19" s="118">
        <f>[1]Acumulado!F19</f>
        <v>-21.347826086956047</v>
      </c>
      <c r="G19" s="118">
        <f>[1]Acumulado!G19</f>
        <v>268.86956521739012</v>
      </c>
      <c r="H19" s="119">
        <f>[1]Acumulado!H19</f>
        <v>-0.23345156474358086</v>
      </c>
      <c r="I19" s="119">
        <f>[1]Acumulado!I19</f>
        <v>2.9471336456481589</v>
      </c>
      <c r="J19" s="117">
        <f>[1]Acumulado!J19</f>
        <v>7397.4899134215493</v>
      </c>
      <c r="K19" s="118">
        <f>[1]Acumulado!K19</f>
        <v>7246.6662975425343</v>
      </c>
      <c r="L19" s="118">
        <f>[1]Acumulado!L19</f>
        <v>7518.4245340264661</v>
      </c>
      <c r="M19" s="132">
        <f>[1]Acumulado!M19</f>
        <v>-150.82361587901505</v>
      </c>
      <c r="N19" s="132">
        <f>[1]Acumulado!N19</f>
        <v>271.7582364839318</v>
      </c>
      <c r="O19" s="133">
        <f>[1]Acumulado!O19</f>
        <v>-2.0388485505788978</v>
      </c>
      <c r="P19" s="134">
        <f>[1]Acumulado!P19</f>
        <v>3.7501138499518083</v>
      </c>
      <c r="Q19" s="121">
        <f>[1]Acumulado!AQ19</f>
        <v>80.896086956521728</v>
      </c>
      <c r="R19" s="119">
        <f>[1]Acumulado!AR19</f>
        <v>79.432173913043485</v>
      </c>
      <c r="S19" s="119">
        <f>[1]Acumulado!AS19</f>
        <v>80.051739130434797</v>
      </c>
      <c r="T19" s="135">
        <f>[1]Acumulado!AT19</f>
        <v>-1.463913043478243</v>
      </c>
      <c r="U19" s="134">
        <f>[1]Acumulado!AU19</f>
        <v>0.61956521739131176</v>
      </c>
    </row>
    <row r="20" spans="2:23" s="18" customFormat="1" ht="18" customHeight="1" x14ac:dyDescent="0.25">
      <c r="B20" s="52" t="s">
        <v>19</v>
      </c>
      <c r="C20" s="117">
        <f>[1]Acumulado!C20</f>
        <v>3547.0434782608695</v>
      </c>
      <c r="D20" s="118">
        <f>[1]Acumulado!D20</f>
        <v>3639</v>
      </c>
      <c r="E20" s="118">
        <f>[1]Acumulado!E20</f>
        <v>3337.9565217391305</v>
      </c>
      <c r="F20" s="118">
        <f>[1]Acumulado!F20</f>
        <v>91.956521739130494</v>
      </c>
      <c r="G20" s="118">
        <f>[1]Acumulado!G20</f>
        <v>-301.04347826086951</v>
      </c>
      <c r="H20" s="119">
        <f>[1]Acumulado!H20</f>
        <v>2.59248363609621</v>
      </c>
      <c r="I20" s="119">
        <f>[1]Acumulado!I20</f>
        <v>-8.2726979461629426</v>
      </c>
      <c r="J20" s="117">
        <f>[1]Acumulado!J20</f>
        <v>2437.3586370510393</v>
      </c>
      <c r="K20" s="118">
        <f>[1]Acumulado!K20</f>
        <v>2646.5023043478259</v>
      </c>
      <c r="L20" s="118">
        <f>[1]Acumulado!L20</f>
        <v>2332.2011960302457</v>
      </c>
      <c r="M20" s="132">
        <f>[1]Acumulado!M20</f>
        <v>209.14366729678659</v>
      </c>
      <c r="N20" s="132">
        <f>[1]Acumulado!N20</f>
        <v>-314.3011083175802</v>
      </c>
      <c r="O20" s="133">
        <f>[1]Acumulado!O20</f>
        <v>8.5807506584188786</v>
      </c>
      <c r="P20" s="134">
        <f>[1]Acumulado!P20</f>
        <v>-11.876094262273195</v>
      </c>
      <c r="Q20" s="121">
        <f>[1]Acumulado!AQ20</f>
        <v>68.715217391304336</v>
      </c>
      <c r="R20" s="119">
        <f>[1]Acumulado!AR20</f>
        <v>72.726086956521726</v>
      </c>
      <c r="S20" s="119">
        <f>[1]Acumulado!AS20</f>
        <v>69.869130434782605</v>
      </c>
      <c r="T20" s="135">
        <f>[1]Acumulado!AT20</f>
        <v>4.0108695652173907</v>
      </c>
      <c r="U20" s="134">
        <f>[1]Acumulado!AU20</f>
        <v>-2.8569565217391215</v>
      </c>
    </row>
    <row r="21" spans="2:23" s="18" customFormat="1" ht="18" customHeight="1" x14ac:dyDescent="0.25">
      <c r="B21" s="52" t="s">
        <v>20</v>
      </c>
      <c r="C21" s="117">
        <f>[1]Acumulado!C21</f>
        <v>4020</v>
      </c>
      <c r="D21" s="118">
        <f>[1]Acumulado!D21</f>
        <v>4020.521739130435</v>
      </c>
      <c r="E21" s="118">
        <f>[1]Acumulado!E21</f>
        <v>4028.4347826086955</v>
      </c>
      <c r="F21" s="118">
        <f>[1]Acumulado!F21</f>
        <v>0.52173913043498032</v>
      </c>
      <c r="G21" s="118">
        <f>[1]Acumulado!G21</f>
        <v>7.9130434782605334</v>
      </c>
      <c r="H21" s="119">
        <f>[1]Acumulado!H21</f>
        <v>1.2978585334200154E-2</v>
      </c>
      <c r="I21" s="119">
        <f>[1]Acumulado!I21</f>
        <v>0.196816333592853</v>
      </c>
      <c r="J21" s="117">
        <f>[1]Acumulado!J21</f>
        <v>2724.8084347826093</v>
      </c>
      <c r="K21" s="118">
        <f>[1]Acumulado!K21</f>
        <v>2695.1829686200376</v>
      </c>
      <c r="L21" s="118">
        <f>[1]Acumulado!L21</f>
        <v>2797.1524487712663</v>
      </c>
      <c r="M21" s="132">
        <f>[1]Acumulado!M21</f>
        <v>-29.625466162571684</v>
      </c>
      <c r="N21" s="132">
        <f>[1]Acumulado!N21</f>
        <v>101.96948015122871</v>
      </c>
      <c r="O21" s="133">
        <f>[1]Acumulado!O21</f>
        <v>-1.0872495029154328</v>
      </c>
      <c r="P21" s="134">
        <f>[1]Acumulado!P21</f>
        <v>3.7833973180469549</v>
      </c>
      <c r="Q21" s="121">
        <f>[1]Acumulado!AQ21</f>
        <v>67.781304347826094</v>
      </c>
      <c r="R21" s="119">
        <f>[1]Acumulado!AR21</f>
        <v>67.035652173913036</v>
      </c>
      <c r="S21" s="119">
        <f>[1]Acumulado!AS21</f>
        <v>69.435217391304349</v>
      </c>
      <c r="T21" s="135">
        <f>[1]Acumulado!AT21</f>
        <v>-0.74565217391305794</v>
      </c>
      <c r="U21" s="134">
        <f>[1]Acumulado!AU21</f>
        <v>2.3995652173913129</v>
      </c>
    </row>
    <row r="22" spans="2:23" s="42" customFormat="1" ht="18" customHeight="1" x14ac:dyDescent="0.25">
      <c r="B22" s="33" t="s">
        <v>21</v>
      </c>
      <c r="C22" s="34">
        <f>[1]Acumulado!C22</f>
        <v>67738.086956521744</v>
      </c>
      <c r="D22" s="35">
        <f>[1]Acumulado!D22</f>
        <v>63588.260869565216</v>
      </c>
      <c r="E22" s="35">
        <f>[1]Acumulado!E22</f>
        <v>61629.739130434791</v>
      </c>
      <c r="F22" s="35">
        <f>[1]Acumulado!F22</f>
        <v>-4149.8260869565274</v>
      </c>
      <c r="G22" s="35">
        <f>[1]Acumulado!G22</f>
        <v>-1958.521739130425</v>
      </c>
      <c r="H22" s="36">
        <f>[1]Acumulado!H22</f>
        <v>-6.1262817912471128</v>
      </c>
      <c r="I22" s="36">
        <f>[1]Acumulado!I22</f>
        <v>-3.0800051964745889</v>
      </c>
      <c r="J22" s="34">
        <f>[1]Acumulado!J22</f>
        <v>40410.714610018906</v>
      </c>
      <c r="K22" s="35">
        <f>[1]Acumulado!K22</f>
        <v>34606.412352173902</v>
      </c>
      <c r="L22" s="35">
        <f>[1]Acumulado!L22</f>
        <v>34898.996354442337</v>
      </c>
      <c r="M22" s="35">
        <f>[1]Acumulado!M22</f>
        <v>-5804.3022578450036</v>
      </c>
      <c r="N22" s="35">
        <f>[1]Acumulado!N22</f>
        <v>292.58400226843514</v>
      </c>
      <c r="O22" s="36">
        <f>[1]Acumulado!O22</f>
        <v>-14.363275467556225</v>
      </c>
      <c r="P22" s="37">
        <f>[1]Acumulado!P22</f>
        <v>0.84546181583615709</v>
      </c>
      <c r="Q22" s="115">
        <f>[1]Acumulado!AQ22</f>
        <v>59.657301269752217</v>
      </c>
      <c r="R22" s="36">
        <f>[1]Acumulado!AR22</f>
        <v>54.422643234668676</v>
      </c>
      <c r="S22" s="36">
        <f>[1]Acumulado!AS22</f>
        <v>56.626876645674564</v>
      </c>
      <c r="T22" s="116">
        <f>[1]Acumulado!AT22</f>
        <v>-5.234658035083541</v>
      </c>
      <c r="U22" s="37">
        <f>[1]Acumulado!AU22</f>
        <v>2.2042334110058874</v>
      </c>
      <c r="V22" s="18"/>
      <c r="W22" s="18"/>
    </row>
    <row r="23" spans="2:23" s="18" customFormat="1" ht="18" customHeight="1" x14ac:dyDescent="0.25">
      <c r="B23" s="43" t="s">
        <v>22</v>
      </c>
      <c r="C23" s="117">
        <f>[1]Acumulado!C23</f>
        <v>21897.08695652174</v>
      </c>
      <c r="D23" s="118">
        <f>[1]Acumulado!D23</f>
        <v>17472.782608695652</v>
      </c>
      <c r="E23" s="118">
        <f>[1]Acumulado!E23</f>
        <v>16883.565217391304</v>
      </c>
      <c r="F23" s="118">
        <f>[1]Acumulado!F23</f>
        <v>-4424.3043478260879</v>
      </c>
      <c r="G23" s="118">
        <f>[1]Acumulado!G23</f>
        <v>-589.21739130434798</v>
      </c>
      <c r="H23" s="119">
        <f>[1]Acumulado!H23</f>
        <v>-20.204990538745481</v>
      </c>
      <c r="I23" s="119">
        <f>[1]Acumulado!I23</f>
        <v>-3.372201237203698</v>
      </c>
      <c r="J23" s="117">
        <f>[1]Acumulado!J23</f>
        <v>11504.253463327033</v>
      </c>
      <c r="K23" s="118">
        <f>[1]Acumulado!K23</f>
        <v>5418.9936045368613</v>
      </c>
      <c r="L23" s="118">
        <f>[1]Acumulado!L23</f>
        <v>8182.142738374293</v>
      </c>
      <c r="M23" s="118">
        <f>[1]Acumulado!M23</f>
        <v>-6085.2598587901721</v>
      </c>
      <c r="N23" s="118">
        <f>[1]Acumulado!N23</f>
        <v>2763.1491338374317</v>
      </c>
      <c r="O23" s="119">
        <f>[1]Acumulado!O23</f>
        <v>-52.895738764697839</v>
      </c>
      <c r="P23" s="120">
        <f>[1]Acumulado!P23</f>
        <v>50.990079256120225</v>
      </c>
      <c r="Q23" s="121">
        <f>[1]Acumulado!AQ23</f>
        <v>52.537826086956528</v>
      </c>
      <c r="R23" s="119">
        <f>[1]Acumulado!AR23</f>
        <v>31.013913043478258</v>
      </c>
      <c r="S23" s="119">
        <f>[1]Acumulado!AS23</f>
        <v>48.462173913043486</v>
      </c>
      <c r="T23" s="122">
        <f>[1]Acumulado!AT23</f>
        <v>-21.52391304347827</v>
      </c>
      <c r="U23" s="120">
        <f>[1]Acumulado!AU23</f>
        <v>17.448260869565228</v>
      </c>
    </row>
    <row r="24" spans="2:23" s="18" customFormat="1" ht="18" customHeight="1" x14ac:dyDescent="0.25">
      <c r="B24" s="43" t="s">
        <v>23</v>
      </c>
      <c r="C24" s="117">
        <f>[1]Acumulado!C24</f>
        <v>5175.913043478261</v>
      </c>
      <c r="D24" s="118">
        <f>[1]Acumulado!D24</f>
        <v>5175.826086956522</v>
      </c>
      <c r="E24" s="118">
        <f>[1]Acumulado!E24</f>
        <v>4751.086956521739</v>
      </c>
      <c r="F24" s="118">
        <f>[1]Acumulado!F24</f>
        <v>-8.6956521739011805E-2</v>
      </c>
      <c r="G24" s="118">
        <f>[1]Acumulado!G24</f>
        <v>-424.73913043478296</v>
      </c>
      <c r="H24" s="119">
        <f>[1]Acumulado!H24</f>
        <v>-1.6800228483049295E-3</v>
      </c>
      <c r="I24" s="119">
        <f>[1]Acumulado!I24</f>
        <v>-8.206209468767856</v>
      </c>
      <c r="J24" s="117">
        <f>[1]Acumulado!J24</f>
        <v>2849.2276105860105</v>
      </c>
      <c r="K24" s="118">
        <f>[1]Acumulado!K24</f>
        <v>2972.5669361058599</v>
      </c>
      <c r="L24" s="118">
        <f>[1]Acumulado!L24</f>
        <v>2639.4973440453678</v>
      </c>
      <c r="M24" s="118">
        <f>[1]Acumulado!M24</f>
        <v>123.33932551984935</v>
      </c>
      <c r="N24" s="118">
        <f>[1]Acumulado!N24</f>
        <v>-333.06959206049214</v>
      </c>
      <c r="O24" s="119">
        <f>[1]Acumulado!O24</f>
        <v>4.3288688155904032</v>
      </c>
      <c r="P24" s="120">
        <f>[1]Acumulado!P24</f>
        <v>-11.204780219241151</v>
      </c>
      <c r="Q24" s="121">
        <f>[1]Acumulado!AQ24</f>
        <v>55.047826086956505</v>
      </c>
      <c r="R24" s="119">
        <f>[1]Acumulado!AR24</f>
        <v>57.431739130434778</v>
      </c>
      <c r="S24" s="119">
        <f>[1]Acumulado!AS24</f>
        <v>55.555652173913025</v>
      </c>
      <c r="T24" s="122">
        <f>[1]Acumulado!AT24</f>
        <v>2.3839130434782732</v>
      </c>
      <c r="U24" s="120">
        <f>[1]Acumulado!AU24</f>
        <v>-1.8760869565217533</v>
      </c>
    </row>
    <row r="25" spans="2:23" s="18" customFormat="1" ht="18" customHeight="1" x14ac:dyDescent="0.25">
      <c r="B25" s="43" t="s">
        <v>24</v>
      </c>
      <c r="C25" s="117">
        <f>[1]Acumulado!C25</f>
        <v>2728.1739130434785</v>
      </c>
      <c r="D25" s="118">
        <f>[1]Acumulado!D25</f>
        <v>2728.782608695652</v>
      </c>
      <c r="E25" s="118">
        <f>[1]Acumulado!E25</f>
        <v>2738.6521739130435</v>
      </c>
      <c r="F25" s="118">
        <f>[1]Acumulado!F25</f>
        <v>0.60869565217353738</v>
      </c>
      <c r="G25" s="118">
        <f>[1]Acumulado!G25</f>
        <v>9.8695652173914823</v>
      </c>
      <c r="H25" s="119">
        <f>[1]Acumulado!H25</f>
        <v>2.2311468094593501E-2</v>
      </c>
      <c r="I25" s="119">
        <f>[1]Acumulado!I25</f>
        <v>0.36168382142061084</v>
      </c>
      <c r="J25" s="117">
        <f>[1]Acumulado!J25</f>
        <v>1952.1270510396976</v>
      </c>
      <c r="K25" s="118">
        <f>[1]Acumulado!K25</f>
        <v>1865.6923981096406</v>
      </c>
      <c r="L25" s="118">
        <f>[1]Acumulado!L25</f>
        <v>1712.7887911153114</v>
      </c>
      <c r="M25" s="118">
        <f>[1]Acumulado!M25</f>
        <v>-86.434652930056927</v>
      </c>
      <c r="N25" s="118">
        <f>[1]Acumulado!N25</f>
        <v>-152.90360699432927</v>
      </c>
      <c r="O25" s="119">
        <f>[1]Acumulado!O25</f>
        <v>-4.427716571215079</v>
      </c>
      <c r="P25" s="120">
        <f>[1]Acumulado!P25</f>
        <v>-8.1955421563197905</v>
      </c>
      <c r="Q25" s="121">
        <f>[1]Acumulado!AQ25</f>
        <v>71.554347826086953</v>
      </c>
      <c r="R25" s="119">
        <f>[1]Acumulado!AR25</f>
        <v>68.37086956521739</v>
      </c>
      <c r="S25" s="119">
        <f>[1]Acumulado!AS25</f>
        <v>62.54130434782607</v>
      </c>
      <c r="T25" s="122">
        <f>[1]Acumulado!AT25</f>
        <v>-3.1834782608695633</v>
      </c>
      <c r="U25" s="120">
        <f>[1]Acumulado!AU25</f>
        <v>-5.8295652173913197</v>
      </c>
    </row>
    <row r="26" spans="2:23" s="18" customFormat="1" ht="18" customHeight="1" x14ac:dyDescent="0.25">
      <c r="B26" s="43" t="s">
        <v>25</v>
      </c>
      <c r="C26" s="117">
        <f>[1]Acumulado!C26</f>
        <v>4387.391304347826</v>
      </c>
      <c r="D26" s="118">
        <f>[1]Acumulado!D26</f>
        <v>4319.434782608696</v>
      </c>
      <c r="E26" s="118">
        <f>[1]Acumulado!E26</f>
        <v>3994.608695652174</v>
      </c>
      <c r="F26" s="118">
        <f>[1]Acumulado!F26</f>
        <v>-67.956521739130039</v>
      </c>
      <c r="G26" s="118">
        <f>[1]Acumulado!G26</f>
        <v>-324.82608695652198</v>
      </c>
      <c r="H26" s="119">
        <f>[1]Acumulado!H26</f>
        <v>-1.5489049648201303</v>
      </c>
      <c r="I26" s="119">
        <f>[1]Acumulado!I26</f>
        <v>-7.520106294100481</v>
      </c>
      <c r="J26" s="117">
        <f>[1]Acumulado!J26</f>
        <v>2442.8422514177691</v>
      </c>
      <c r="K26" s="118">
        <f>[1]Acumulado!K26</f>
        <v>2383.3514321361058</v>
      </c>
      <c r="L26" s="118">
        <f>[1]Acumulado!L26</f>
        <v>2546.3372612476364</v>
      </c>
      <c r="M26" s="118">
        <f>[1]Acumulado!M26</f>
        <v>-59.490819281663335</v>
      </c>
      <c r="N26" s="118">
        <f>[1]Acumulado!N26</f>
        <v>162.98582911153062</v>
      </c>
      <c r="O26" s="119">
        <f>[1]Acumulado!O26</f>
        <v>-2.4353115411826609</v>
      </c>
      <c r="P26" s="120">
        <f>[1]Acumulado!P26</f>
        <v>6.8385143254116265</v>
      </c>
      <c r="Q26" s="121">
        <f>[1]Acumulado!AQ26</f>
        <v>55.678695652173907</v>
      </c>
      <c r="R26" s="119">
        <f>[1]Acumulado!AR26</f>
        <v>55.177391304347822</v>
      </c>
      <c r="S26" s="119">
        <f>[1]Acumulado!AS26</f>
        <v>63.744347826086944</v>
      </c>
      <c r="T26" s="122">
        <f>[1]Acumulado!AT26</f>
        <v>-0.50130434782608546</v>
      </c>
      <c r="U26" s="120">
        <f>[1]Acumulado!AU26</f>
        <v>8.5669565217391224</v>
      </c>
    </row>
    <row r="27" spans="2:23" s="18" customFormat="1" ht="18" customHeight="1" x14ac:dyDescent="0.25">
      <c r="B27" s="43" t="s">
        <v>26</v>
      </c>
      <c r="C27" s="117">
        <f>[1]Acumulado!C27</f>
        <v>9834.9130434782601</v>
      </c>
      <c r="D27" s="118">
        <f>[1]Acumulado!D27</f>
        <v>10089.782608695652</v>
      </c>
      <c r="E27" s="118">
        <f>[1]Acumulado!E27</f>
        <v>10092.478260869566</v>
      </c>
      <c r="F27" s="118">
        <f>[1]Acumulado!F27</f>
        <v>254.86956521739194</v>
      </c>
      <c r="G27" s="118">
        <f>[1]Acumulado!G27</f>
        <v>2.6956521739139134</v>
      </c>
      <c r="H27" s="119">
        <f>[1]Acumulado!H27</f>
        <v>2.5914775666105339</v>
      </c>
      <c r="I27" s="119">
        <f>[1]Acumulado!I27</f>
        <v>2.6716652661984419E-2</v>
      </c>
      <c r="J27" s="117">
        <f>[1]Acumulado!J27</f>
        <v>6270.0136281663508</v>
      </c>
      <c r="K27" s="118">
        <f>[1]Acumulado!K27</f>
        <v>6465.1378780718333</v>
      </c>
      <c r="L27" s="118">
        <f>[1]Acumulado!L27</f>
        <v>4857.729188657845</v>
      </c>
      <c r="M27" s="118">
        <f>[1]Acumulado!M27</f>
        <v>195.12424990548243</v>
      </c>
      <c r="N27" s="118">
        <f>[1]Acumulado!N27</f>
        <v>-1607.4086894139882</v>
      </c>
      <c r="O27" s="119">
        <f>[1]Acumulado!O27</f>
        <v>3.1120227399337619</v>
      </c>
      <c r="P27" s="120">
        <f>[1]Acumulado!P27</f>
        <v>-24.862713212442465</v>
      </c>
      <c r="Q27" s="121">
        <f>[1]Acumulado!AQ27</f>
        <v>63.752608695652164</v>
      </c>
      <c r="R27" s="119">
        <f>[1]Acumulado!AR27</f>
        <v>64.076086956521735</v>
      </c>
      <c r="S27" s="119">
        <f>[1]Acumulado!AS27</f>
        <v>48.132173913043474</v>
      </c>
      <c r="T27" s="122">
        <f>[1]Acumulado!AT27</f>
        <v>0.32347826086957099</v>
      </c>
      <c r="U27" s="120">
        <f>[1]Acumulado!AU27</f>
        <v>-15.943913043478261</v>
      </c>
    </row>
    <row r="28" spans="2:23" s="18" customFormat="1" ht="18" customHeight="1" x14ac:dyDescent="0.25">
      <c r="B28" s="43" t="s">
        <v>27</v>
      </c>
      <c r="C28" s="117">
        <f>[1]Acumulado!C28</f>
        <v>13270.739130434782</v>
      </c>
      <c r="D28" s="118">
        <f>[1]Acumulado!D28</f>
        <v>13352.95652173913</v>
      </c>
      <c r="E28" s="118">
        <f>[1]Acumulado!E28</f>
        <v>12890.739130434782</v>
      </c>
      <c r="F28" s="118">
        <f>[1]Acumulado!F28</f>
        <v>82.217391304347984</v>
      </c>
      <c r="G28" s="118">
        <f>[1]Acumulado!G28</f>
        <v>-462.21739130434798</v>
      </c>
      <c r="H28" s="119">
        <f>[1]Acumulado!H28</f>
        <v>0.61953890055597149</v>
      </c>
      <c r="I28" s="119">
        <f>[1]Acumulado!I28</f>
        <v>-3.4615359568634818</v>
      </c>
      <c r="J28" s="117">
        <f>[1]Acumulado!J28</f>
        <v>10389.546267485821</v>
      </c>
      <c r="K28" s="118">
        <f>[1]Acumulado!K28</f>
        <v>10060.988288468805</v>
      </c>
      <c r="L28" s="118">
        <f>[1]Acumulado!L28</f>
        <v>9984.0455965973542</v>
      </c>
      <c r="M28" s="118">
        <f>[1]Acumulado!M28</f>
        <v>-328.5579790170159</v>
      </c>
      <c r="N28" s="118">
        <f>[1]Acumulado!N28</f>
        <v>-76.942691871450734</v>
      </c>
      <c r="O28" s="119">
        <f>[1]Acumulado!O28</f>
        <v>-3.1623900655338599</v>
      </c>
      <c r="P28" s="120">
        <f>[1]Acumulado!P28</f>
        <v>-0.76476276152350753</v>
      </c>
      <c r="Q28" s="121">
        <f>[1]Acumulado!AQ28</f>
        <v>78.289130434782592</v>
      </c>
      <c r="R28" s="119">
        <f>[1]Acumulado!AR28</f>
        <v>75.346521739130409</v>
      </c>
      <c r="S28" s="119">
        <f>[1]Acumulado!AS28</f>
        <v>77.451304347826095</v>
      </c>
      <c r="T28" s="122">
        <f>[1]Acumulado!AT28</f>
        <v>-2.9426086956521829</v>
      </c>
      <c r="U28" s="120">
        <f>[1]Acumulado!AU28</f>
        <v>2.104782608695686</v>
      </c>
    </row>
    <row r="29" spans="2:23" s="18" customFormat="1" ht="18" customHeight="1" x14ac:dyDescent="0.25">
      <c r="B29" s="43" t="s">
        <v>28</v>
      </c>
      <c r="C29" s="117">
        <f>[1]Acumulado!C29</f>
        <v>10443.869565217392</v>
      </c>
      <c r="D29" s="118">
        <f>[1]Acumulado!D29</f>
        <v>10448.695652173914</v>
      </c>
      <c r="E29" s="118">
        <f>[1]Acumulado!E29</f>
        <v>10278.608695652174</v>
      </c>
      <c r="F29" s="118">
        <f>[1]Acumulado!F29</f>
        <v>4.8260869565219764</v>
      </c>
      <c r="G29" s="118">
        <f>[1]Acumulado!G29</f>
        <v>-170.08695652173992</v>
      </c>
      <c r="H29" s="119">
        <f>[1]Acumulado!H29</f>
        <v>4.6209759001536455E-2</v>
      </c>
      <c r="I29" s="119">
        <f>[1]Acumulado!I29</f>
        <v>-1.6278295605858917</v>
      </c>
      <c r="J29" s="117">
        <f>[1]Acumulado!J29</f>
        <v>5002.7043379962197</v>
      </c>
      <c r="K29" s="118">
        <f>[1]Acumulado!K29</f>
        <v>5439.6818147448002</v>
      </c>
      <c r="L29" s="118">
        <f>[1]Acumulado!L29</f>
        <v>4976.4554344045355</v>
      </c>
      <c r="M29" s="118">
        <f>[1]Acumulado!M29</f>
        <v>436.97747674858056</v>
      </c>
      <c r="N29" s="118">
        <f>[1]Acumulado!N29</f>
        <v>-463.22638034026477</v>
      </c>
      <c r="O29" s="119">
        <f>[1]Acumulado!O29</f>
        <v>8.734825151062342</v>
      </c>
      <c r="P29" s="120">
        <f>[1]Acumulado!P29</f>
        <v>-8.5156888971822493</v>
      </c>
      <c r="Q29" s="121">
        <f>[1]Acumulado!AQ29</f>
        <v>47.900869565217391</v>
      </c>
      <c r="R29" s="119">
        <f>[1]Acumulado!AR29</f>
        <v>52.060869565217374</v>
      </c>
      <c r="S29" s="119">
        <f>[1]Acumulado!AS29</f>
        <v>48.415652173913031</v>
      </c>
      <c r="T29" s="122">
        <f>[1]Acumulado!AT29</f>
        <v>4.1599999999999824</v>
      </c>
      <c r="U29" s="120">
        <f>[1]Acumulado!AU29</f>
        <v>-3.6452173913043424</v>
      </c>
    </row>
    <row r="30" spans="2:23" s="42" customFormat="1" ht="18" customHeight="1" x14ac:dyDescent="0.25">
      <c r="B30" s="33" t="s">
        <v>29</v>
      </c>
      <c r="C30" s="34">
        <f>[1]Acumulado!C30</f>
        <v>69817.826086956513</v>
      </c>
      <c r="D30" s="35">
        <f>[1]Acumulado!D30</f>
        <v>74921.826086956527</v>
      </c>
      <c r="E30" s="35">
        <f>[1]Acumulado!E30</f>
        <v>72770.304347826081</v>
      </c>
      <c r="F30" s="35">
        <f>[1]Acumulado!F30</f>
        <v>5104.0000000000146</v>
      </c>
      <c r="G30" s="35">
        <f>[1]Acumulado!G30</f>
        <v>-2151.5217391304468</v>
      </c>
      <c r="H30" s="36">
        <f>[1]Acumulado!H30</f>
        <v>7.3104539142240021</v>
      </c>
      <c r="I30" s="36">
        <f>[1]Acumulado!I30</f>
        <v>-2.8716888675848984</v>
      </c>
      <c r="J30" s="34">
        <f>[1]Acumulado!J30</f>
        <v>51512.995608506615</v>
      </c>
      <c r="K30" s="35">
        <f>[1]Acumulado!K30</f>
        <v>57439.279773345945</v>
      </c>
      <c r="L30" s="35">
        <f>[1]Acumulado!L30</f>
        <v>53377.894236105858</v>
      </c>
      <c r="M30" s="35">
        <f>[1]Acumulado!M30</f>
        <v>5926.2841648393296</v>
      </c>
      <c r="N30" s="35">
        <f>[1]Acumulado!N30</f>
        <v>-4061.3855372400867</v>
      </c>
      <c r="O30" s="36">
        <f>[1]Acumulado!O30</f>
        <v>11.50444483927604</v>
      </c>
      <c r="P30" s="37">
        <f>[1]Acumulado!P30</f>
        <v>-7.0707459307745797</v>
      </c>
      <c r="Q30" s="115">
        <f>[1]Acumulado!AQ30</f>
        <v>73.782010262462705</v>
      </c>
      <c r="R30" s="36">
        <f>[1]Acumulado!AR30</f>
        <v>76.665616380839666</v>
      </c>
      <c r="S30" s="36">
        <f>[1]Acumulado!AS30</f>
        <v>73.351203783580786</v>
      </c>
      <c r="T30" s="116">
        <f>[1]Acumulado!AT30</f>
        <v>2.8836061183769601</v>
      </c>
      <c r="U30" s="37">
        <f>[1]Acumulado!AU30</f>
        <v>-3.3144125972588796</v>
      </c>
      <c r="V30" s="18"/>
      <c r="W30" s="18"/>
    </row>
    <row r="31" spans="2:23" s="18" customFormat="1" ht="18" customHeight="1" x14ac:dyDescent="0.25">
      <c r="B31" s="43" t="s">
        <v>30</v>
      </c>
      <c r="C31" s="117">
        <f>[1]Acumulado!C31</f>
        <v>1639</v>
      </c>
      <c r="D31" s="118">
        <f>[1]Acumulado!D31</f>
        <v>1638.5652173913043</v>
      </c>
      <c r="E31" s="118">
        <f>[1]Acumulado!E31</f>
        <v>1638.391304347826</v>
      </c>
      <c r="F31" s="118">
        <f>[1]Acumulado!F31</f>
        <v>-0.43478260869574115</v>
      </c>
      <c r="G31" s="118">
        <f>[1]Acumulado!G31</f>
        <v>-0.17391304347825098</v>
      </c>
      <c r="H31" s="119">
        <f>[1]Acumulado!H31</f>
        <v>-2.6527309865509441E-2</v>
      </c>
      <c r="I31" s="119">
        <f>[1]Acumulado!I31</f>
        <v>-1.0613739485765272E-2</v>
      </c>
      <c r="J31" s="117">
        <f>[1]Acumulado!J31</f>
        <v>1070.730195652174</v>
      </c>
      <c r="K31" s="118">
        <f>[1]Acumulado!K31</f>
        <v>928.9239943289225</v>
      </c>
      <c r="L31" s="118">
        <f>[1]Acumulado!L31</f>
        <v>986.41841682419636</v>
      </c>
      <c r="M31" s="118">
        <f>[1]Acumulado!M31</f>
        <v>-141.80620132325146</v>
      </c>
      <c r="N31" s="118">
        <f>[1]Acumulado!N31</f>
        <v>57.494422495273852</v>
      </c>
      <c r="O31" s="119">
        <f>[1]Acumulado!O31</f>
        <v>-13.243878046876068</v>
      </c>
      <c r="P31" s="120">
        <f>[1]Acumulado!P31</f>
        <v>6.1893570245011631</v>
      </c>
      <c r="Q31" s="121">
        <f>[1]Acumulado!AQ31</f>
        <v>65.328260869565227</v>
      </c>
      <c r="R31" s="119">
        <f>[1]Acumulado!AR31</f>
        <v>56.69130434782609</v>
      </c>
      <c r="S31" s="119">
        <f>[1]Acumulado!AS31</f>
        <v>60.206521739130423</v>
      </c>
      <c r="T31" s="122">
        <f>[1]Acumulado!AT31</f>
        <v>-8.6369565217391369</v>
      </c>
      <c r="U31" s="120">
        <f>[1]Acumulado!AU31</f>
        <v>3.5152173913043328</v>
      </c>
    </row>
    <row r="32" spans="2:23" s="18" customFormat="1" ht="18" customHeight="1" x14ac:dyDescent="0.25">
      <c r="B32" s="43" t="s">
        <v>31</v>
      </c>
      <c r="C32" s="117">
        <f>[1]Acumulado!C32</f>
        <v>10873.869565217392</v>
      </c>
      <c r="D32" s="118">
        <f>[1]Acumulado!D32</f>
        <v>14478.217391304348</v>
      </c>
      <c r="E32" s="118">
        <f>[1]Acumulado!E32</f>
        <v>12874.391304347826</v>
      </c>
      <c r="F32" s="118">
        <f>[1]Acumulado!F32</f>
        <v>3604.347826086956</v>
      </c>
      <c r="G32" s="118">
        <f>[1]Acumulado!G32</f>
        <v>-1603.826086956522</v>
      </c>
      <c r="H32" s="119">
        <f>[1]Acumulado!H32</f>
        <v>33.146873837960158</v>
      </c>
      <c r="I32" s="119">
        <f>[1]Acumulado!I32</f>
        <v>-11.077510743275509</v>
      </c>
      <c r="J32" s="117">
        <f>[1]Acumulado!J32</f>
        <v>8600.0961614366734</v>
      </c>
      <c r="K32" s="118">
        <f>[1]Acumulado!K32</f>
        <v>11716.654795841212</v>
      </c>
      <c r="L32" s="118">
        <f>[1]Acumulado!L32</f>
        <v>9872.1392277882806</v>
      </c>
      <c r="M32" s="118">
        <f>[1]Acumulado!M32</f>
        <v>3116.5586344045387</v>
      </c>
      <c r="N32" s="118">
        <f>[1]Acumulado!N32</f>
        <v>-1844.5155680529315</v>
      </c>
      <c r="O32" s="119">
        <f>[1]Acumulado!O32</f>
        <v>36.23864868371318</v>
      </c>
      <c r="P32" s="120">
        <f>[1]Acumulado!P32</f>
        <v>-15.742680826507204</v>
      </c>
      <c r="Q32" s="121">
        <f>[1]Acumulado!AQ32</f>
        <v>79.089565217391296</v>
      </c>
      <c r="R32" s="119">
        <f>[1]Acumulado!AR32</f>
        <v>80.926086956521743</v>
      </c>
      <c r="S32" s="119">
        <f>[1]Acumulado!AS32</f>
        <v>76.6804347826087</v>
      </c>
      <c r="T32" s="122">
        <f>[1]Acumulado!AT32</f>
        <v>1.8365217391304469</v>
      </c>
      <c r="U32" s="120">
        <f>[1]Acumulado!AU32</f>
        <v>-4.2456521739130437</v>
      </c>
    </row>
    <row r="33" spans="2:23" s="18" customFormat="1" ht="18" customHeight="1" x14ac:dyDescent="0.25">
      <c r="B33" s="43" t="s">
        <v>32</v>
      </c>
      <c r="C33" s="117">
        <f>[1]Acumulado!C33</f>
        <v>50509.130434782608</v>
      </c>
      <c r="D33" s="118">
        <f>[1]Acumulado!D33</f>
        <v>51981.434782608696</v>
      </c>
      <c r="E33" s="118">
        <f>[1]Acumulado!E33</f>
        <v>51629.391304347824</v>
      </c>
      <c r="F33" s="118">
        <f>[1]Acumulado!F33</f>
        <v>1472.3043478260879</v>
      </c>
      <c r="G33" s="118">
        <f>[1]Acumulado!G33</f>
        <v>-352.04347826087178</v>
      </c>
      <c r="H33" s="119">
        <f>[1]Acumulado!H33</f>
        <v>2.9149271332776783</v>
      </c>
      <c r="I33" s="119">
        <f>[1]Acumulado!I33</f>
        <v>-0.67724848252679326</v>
      </c>
      <c r="J33" s="117">
        <f>[1]Acumulado!J33</f>
        <v>39393.827665406432</v>
      </c>
      <c r="K33" s="118">
        <f>[1]Acumulado!K33</f>
        <v>41997.835217013235</v>
      </c>
      <c r="L33" s="118">
        <f>[1]Acumulado!L33</f>
        <v>39964.067052551982</v>
      </c>
      <c r="M33" s="118">
        <f>[1]Acumulado!M33</f>
        <v>2604.0075516068027</v>
      </c>
      <c r="N33" s="118">
        <f>[1]Acumulado!N33</f>
        <v>-2033.768164461253</v>
      </c>
      <c r="O33" s="119">
        <f>[1]Acumulado!O33</f>
        <v>6.6101917633495155</v>
      </c>
      <c r="P33" s="120">
        <f>[1]Acumulado!P33</f>
        <v>-4.8425547506252826</v>
      </c>
      <c r="Q33" s="121">
        <f>[1]Acumulado!AQ33</f>
        <v>77.99347826086958</v>
      </c>
      <c r="R33" s="119">
        <f>[1]Acumulado!AR33</f>
        <v>80.793913043478256</v>
      </c>
      <c r="S33" s="119">
        <f>[1]Acumulado!AS33</f>
        <v>77.40565217391304</v>
      </c>
      <c r="T33" s="122">
        <f>[1]Acumulado!AT33</f>
        <v>2.8004347826086757</v>
      </c>
      <c r="U33" s="120">
        <f>[1]Acumulado!AU33</f>
        <v>-3.3882608695652152</v>
      </c>
    </row>
    <row r="34" spans="2:23" s="18" customFormat="1" ht="18" customHeight="1" x14ac:dyDescent="0.25">
      <c r="B34" s="52" t="s">
        <v>33</v>
      </c>
      <c r="C34" s="117">
        <f>[1]Acumulado!C34</f>
        <v>4358.95652173913</v>
      </c>
      <c r="D34" s="118">
        <f>[1]Acumulado!D34</f>
        <v>3994.3478260869565</v>
      </c>
      <c r="E34" s="118">
        <f>[1]Acumulado!E34</f>
        <v>3958.7391304347825</v>
      </c>
      <c r="F34" s="132">
        <f>[1]Acumulado!F34</f>
        <v>-364.60869565217354</v>
      </c>
      <c r="G34" s="132">
        <f>[1]Acumulado!G34</f>
        <v>-35.608695652173992</v>
      </c>
      <c r="H34" s="133">
        <f>[1]Acumulado!H34</f>
        <v>-8.3645866581551154</v>
      </c>
      <c r="I34" s="133">
        <f>[1]Acumulado!I34</f>
        <v>-0.89147708718841923</v>
      </c>
      <c r="J34" s="117">
        <f>[1]Acumulado!J34</f>
        <v>3722.4162056710775</v>
      </c>
      <c r="K34" s="118">
        <f>[1]Acumulado!K34</f>
        <v>3328.073241965973</v>
      </c>
      <c r="L34" s="118">
        <f>[1]Acumulado!L34</f>
        <v>2904.1654499054825</v>
      </c>
      <c r="M34" s="132">
        <f>[1]Acumulado!M34</f>
        <v>-394.34296370510447</v>
      </c>
      <c r="N34" s="132">
        <f>[1]Acumulado!N34</f>
        <v>-423.90779206049046</v>
      </c>
      <c r="O34" s="133">
        <f>[1]Acumulado!O34</f>
        <v>-10.593736485036931</v>
      </c>
      <c r="P34" s="134">
        <f>[1]Acumulado!P34</f>
        <v>-12.737333623405412</v>
      </c>
      <c r="Q34" s="121">
        <f>[1]Acumulado!AQ34</f>
        <v>85.396956521739142</v>
      </c>
      <c r="R34" s="119">
        <f>[1]Acumulado!AR34</f>
        <v>83.319565217391286</v>
      </c>
      <c r="S34" s="119">
        <f>[1]Acumulado!AS34</f>
        <v>73.360869565217399</v>
      </c>
      <c r="T34" s="135">
        <f>[1]Acumulado!AT34</f>
        <v>-2.0773913043478558</v>
      </c>
      <c r="U34" s="134">
        <f>[1]Acumulado!AU34</f>
        <v>-9.958695652173887</v>
      </c>
    </row>
    <row r="35" spans="2:23" s="18" customFormat="1" ht="18" customHeight="1" x14ac:dyDescent="0.25">
      <c r="B35" s="52" t="s">
        <v>34</v>
      </c>
      <c r="C35" s="117">
        <f>[1]Acumulado!C35</f>
        <v>11448.173913043478</v>
      </c>
      <c r="D35" s="118">
        <f>[1]Acumulado!D35</f>
        <v>11930.434782608696</v>
      </c>
      <c r="E35" s="118">
        <f>[1]Acumulado!E35</f>
        <v>11459</v>
      </c>
      <c r="F35" s="132">
        <f>[1]Acumulado!F35</f>
        <v>482.26086956521794</v>
      </c>
      <c r="G35" s="132">
        <f>[1]Acumulado!G35</f>
        <v>-471.43478260869597</v>
      </c>
      <c r="H35" s="133">
        <f>[1]Acumulado!H35</f>
        <v>4.2125571573974341</v>
      </c>
      <c r="I35" s="133">
        <f>[1]Acumulado!I35</f>
        <v>-3.9515306122449023</v>
      </c>
      <c r="J35" s="117">
        <f>[1]Acumulado!J35</f>
        <v>8351.791292249527</v>
      </c>
      <c r="K35" s="118">
        <f>[1]Acumulado!K35</f>
        <v>9181.9738374291119</v>
      </c>
      <c r="L35" s="118">
        <f>[1]Acumulado!L35</f>
        <v>8738.5337565217396</v>
      </c>
      <c r="M35" s="132">
        <f>[1]Acumulado!M35</f>
        <v>830.18254517958485</v>
      </c>
      <c r="N35" s="132">
        <f>[1]Acumulado!N35</f>
        <v>-443.44008090737225</v>
      </c>
      <c r="O35" s="133">
        <f>[1]Acumulado!O35</f>
        <v>9.9401735044552186</v>
      </c>
      <c r="P35" s="134">
        <f>[1]Acumulado!P35</f>
        <v>-4.8294635637029071</v>
      </c>
      <c r="Q35" s="121">
        <f>[1]Acumulado!AQ35</f>
        <v>72.953043478260867</v>
      </c>
      <c r="R35" s="119">
        <f>[1]Acumulado!AR35</f>
        <v>76.962608695652165</v>
      </c>
      <c r="S35" s="119">
        <f>[1]Acumulado!AS35</f>
        <v>76.259130434782605</v>
      </c>
      <c r="T35" s="135">
        <f>[1]Acumulado!AT35</f>
        <v>4.0095652173912981</v>
      </c>
      <c r="U35" s="134">
        <f>[1]Acumulado!AU35</f>
        <v>-0.70347826086955934</v>
      </c>
    </row>
    <row r="36" spans="2:23" s="18" customFormat="1" ht="18" customHeight="1" x14ac:dyDescent="0.25">
      <c r="B36" s="52" t="s">
        <v>35</v>
      </c>
      <c r="C36" s="117">
        <f>[1]Acumulado!C36</f>
        <v>6730.695652173913</v>
      </c>
      <c r="D36" s="118">
        <f>[1]Acumulado!D36</f>
        <v>6617.869565217391</v>
      </c>
      <c r="E36" s="118">
        <f>[1]Acumulado!E36</f>
        <v>6534.826086956522</v>
      </c>
      <c r="F36" s="132">
        <f>[1]Acumulado!F36</f>
        <v>-112.82608695652198</v>
      </c>
      <c r="G36" s="132">
        <f>[1]Acumulado!G36</f>
        <v>-83.043478260869051</v>
      </c>
      <c r="H36" s="133">
        <f>[1]Acumulado!H36</f>
        <v>-1.6762916166040087</v>
      </c>
      <c r="I36" s="133">
        <f>[1]Acumulado!I36</f>
        <v>-1.2548370354310667</v>
      </c>
      <c r="J36" s="117">
        <f>[1]Acumulado!J36</f>
        <v>5611.8784514177696</v>
      </c>
      <c r="K36" s="118">
        <f>[1]Acumulado!K36</f>
        <v>5977.5187514177696</v>
      </c>
      <c r="L36" s="118">
        <f>[1]Acumulado!L36</f>
        <v>5644.6407124763709</v>
      </c>
      <c r="M36" s="132">
        <f>[1]Acumulado!M36</f>
        <v>365.64030000000002</v>
      </c>
      <c r="N36" s="132">
        <f>[1]Acumulado!N36</f>
        <v>-332.8780389413987</v>
      </c>
      <c r="O36" s="133">
        <f>[1]Acumulado!O36</f>
        <v>6.515470767326148</v>
      </c>
      <c r="P36" s="134">
        <f>[1]Acumulado!P36</f>
        <v>-5.5688330356545634</v>
      </c>
      <c r="Q36" s="121">
        <f>[1]Acumulado!AQ36</f>
        <v>83.377391304347825</v>
      </c>
      <c r="R36" s="119">
        <f>[1]Acumulado!AR36</f>
        <v>90.323913043478271</v>
      </c>
      <c r="S36" s="119">
        <f>[1]Acumulado!AS36</f>
        <v>86.377826086956517</v>
      </c>
      <c r="T36" s="135">
        <f>[1]Acumulado!AT36</f>
        <v>6.9465217391304463</v>
      </c>
      <c r="U36" s="134">
        <f>[1]Acumulado!AU36</f>
        <v>-3.9460869565217536</v>
      </c>
    </row>
    <row r="37" spans="2:23" s="18" customFormat="1" ht="18" customHeight="1" x14ac:dyDescent="0.25">
      <c r="B37" s="43" t="s">
        <v>36</v>
      </c>
      <c r="C37" s="117">
        <f>[1]Acumulado!C37</f>
        <v>2655.782608695652</v>
      </c>
      <c r="D37" s="118">
        <f>[1]Acumulado!D37</f>
        <v>2633.2608695652175</v>
      </c>
      <c r="E37" s="118">
        <f>[1]Acumulado!E37</f>
        <v>2634.8695652173915</v>
      </c>
      <c r="F37" s="118">
        <f>[1]Acumulado!F37</f>
        <v>-22.521739130434526</v>
      </c>
      <c r="G37" s="118">
        <f>[1]Acumulado!G37</f>
        <v>1.6086956521739921</v>
      </c>
      <c r="H37" s="119">
        <f>[1]Acumulado!H37</f>
        <v>-0.84802645580602798</v>
      </c>
      <c r="I37" s="119">
        <f>[1]Acumulado!I37</f>
        <v>6.1091389416323416E-2</v>
      </c>
      <c r="J37" s="117">
        <f>[1]Acumulado!J37</f>
        <v>1157.551717202268</v>
      </c>
      <c r="K37" s="118">
        <f>[1]Acumulado!K37</f>
        <v>1308.261244801512</v>
      </c>
      <c r="L37" s="118">
        <f>[1]Acumulado!L37</f>
        <v>1245.5944911153119</v>
      </c>
      <c r="M37" s="118">
        <f>[1]Acumulado!M37</f>
        <v>150.70952759924398</v>
      </c>
      <c r="N37" s="118">
        <f>[1]Acumulado!N37</f>
        <v>-62.666753686200082</v>
      </c>
      <c r="O37" s="119">
        <f>[1]Acumulado!O37</f>
        <v>13.019679843203868</v>
      </c>
      <c r="P37" s="120">
        <f>[1]Acumulado!P37</f>
        <v>-4.7900794994281011</v>
      </c>
      <c r="Q37" s="121">
        <f>[1]Acumulado!AQ37</f>
        <v>43.586086956521733</v>
      </c>
      <c r="R37" s="119">
        <f>[1]Acumulado!AR37</f>
        <v>49.682173913043471</v>
      </c>
      <c r="S37" s="119">
        <f>[1]Acumulado!AS37</f>
        <v>47.273478260869567</v>
      </c>
      <c r="T37" s="122">
        <f>[1]Acumulado!AT37</f>
        <v>6.0960869565217379</v>
      </c>
      <c r="U37" s="120">
        <f>[1]Acumulado!AU37</f>
        <v>-2.408695652173904</v>
      </c>
    </row>
    <row r="38" spans="2:23" s="18" customFormat="1" ht="18" customHeight="1" x14ac:dyDescent="0.25">
      <c r="B38" s="43" t="s">
        <v>37</v>
      </c>
      <c r="C38" s="117">
        <f>[1]Acumulado!C38</f>
        <v>2620.521739130435</v>
      </c>
      <c r="D38" s="118">
        <f>[1]Acumulado!D38</f>
        <v>2625.478260869565</v>
      </c>
      <c r="E38" s="118">
        <f>[1]Acumulado!E38</f>
        <v>2475.304347826087</v>
      </c>
      <c r="F38" s="118">
        <f>[1]Acumulado!F38</f>
        <v>4.9565217391300394</v>
      </c>
      <c r="G38" s="118">
        <f>[1]Acumulado!G38</f>
        <v>-150.17391304347802</v>
      </c>
      <c r="H38" s="119">
        <f>[1]Acumulado!H38</f>
        <v>0.18914255375628297</v>
      </c>
      <c r="I38" s="119">
        <f>[1]Acumulado!I38</f>
        <v>-5.7198688437717244</v>
      </c>
      <c r="J38" s="117">
        <f>[1]Acumulado!J38</f>
        <v>841.10772325141807</v>
      </c>
      <c r="K38" s="118">
        <f>[1]Acumulado!K38</f>
        <v>938.76828998109647</v>
      </c>
      <c r="L38" s="118">
        <f>[1]Acumulado!L38</f>
        <v>819.25040378071833</v>
      </c>
      <c r="M38" s="118">
        <f>[1]Acumulado!M38</f>
        <v>97.660566729678408</v>
      </c>
      <c r="N38" s="118">
        <f>[1]Acumulado!N38</f>
        <v>-119.51788620037814</v>
      </c>
      <c r="O38" s="119">
        <f>[1]Acumulado!O38</f>
        <v>11.610946378206833</v>
      </c>
      <c r="P38" s="120">
        <f>[1]Acumulado!P38</f>
        <v>-12.731351013441749</v>
      </c>
      <c r="Q38" s="121">
        <f>[1]Acumulado!AQ38</f>
        <v>32.096956521739138</v>
      </c>
      <c r="R38" s="119">
        <f>[1]Acumulado!AR38</f>
        <v>35.756086956521742</v>
      </c>
      <c r="S38" s="119">
        <f>[1]Acumulado!AS38</f>
        <v>33.096956521739131</v>
      </c>
      <c r="T38" s="122">
        <f>[1]Acumulado!AT38</f>
        <v>3.6591304347826039</v>
      </c>
      <c r="U38" s="120">
        <f>[1]Acumulado!AU38</f>
        <v>-2.659130434782611</v>
      </c>
    </row>
    <row r="39" spans="2:23" s="18" customFormat="1" ht="18" customHeight="1" x14ac:dyDescent="0.25">
      <c r="B39" s="43" t="s">
        <v>38</v>
      </c>
      <c r="C39" s="117">
        <f>[1]Acumulado!C39</f>
        <v>823</v>
      </c>
      <c r="D39" s="118">
        <f>[1]Acumulado!D39</f>
        <v>827</v>
      </c>
      <c r="E39" s="118">
        <f>[1]Acumulado!E39</f>
        <v>827</v>
      </c>
      <c r="F39" s="118">
        <f>[1]Acumulado!F39</f>
        <v>4</v>
      </c>
      <c r="G39" s="118">
        <f>[1]Acumulado!G39</f>
        <v>0</v>
      </c>
      <c r="H39" s="119">
        <f>[1]Acumulado!H39</f>
        <v>0.48602673147022379</v>
      </c>
      <c r="I39" s="119">
        <f>[1]Acumulado!I39</f>
        <v>0</v>
      </c>
      <c r="J39" s="117">
        <f>[1]Acumulado!J39</f>
        <v>254.45013043478264</v>
      </c>
      <c r="K39" s="118">
        <f>[1]Acumulado!K39</f>
        <v>285.54512173913037</v>
      </c>
      <c r="L39" s="118">
        <f>[1]Acumulado!L39</f>
        <v>236.23075217391303</v>
      </c>
      <c r="M39" s="118">
        <f>[1]Acumulado!M39</f>
        <v>31.09499130434773</v>
      </c>
      <c r="N39" s="118">
        <f>[1]Acumulado!N39</f>
        <v>-49.314369565217334</v>
      </c>
      <c r="O39" s="119">
        <f>[1]Acumulado!O39</f>
        <v>12.220465853648911</v>
      </c>
      <c r="P39" s="120">
        <f>[1]Acumulado!P39</f>
        <v>-17.270254615055268</v>
      </c>
      <c r="Q39" s="121">
        <f>[1]Acumulado!AQ39</f>
        <v>30.917391304347831</v>
      </c>
      <c r="R39" s="119">
        <f>[1]Acumulado!AR39</f>
        <v>34.527826086956516</v>
      </c>
      <c r="S39" s="119">
        <f>[1]Acumulado!AS39</f>
        <v>28.564782608695648</v>
      </c>
      <c r="T39" s="122">
        <f>[1]Acumulado!AT39</f>
        <v>3.6104347826086851</v>
      </c>
      <c r="U39" s="120">
        <f>[1]Acumulado!AU39</f>
        <v>-5.9630434782608681</v>
      </c>
    </row>
    <row r="40" spans="2:23" s="18" customFormat="1" ht="18" customHeight="1" thickBot="1" x14ac:dyDescent="0.3">
      <c r="B40" s="66" t="s">
        <v>39</v>
      </c>
      <c r="C40" s="136">
        <f>[1]Acumulado!C40</f>
        <v>696.52173913043475</v>
      </c>
      <c r="D40" s="137">
        <f>[1]Acumulado!D40</f>
        <v>737.86956521739125</v>
      </c>
      <c r="E40" s="137">
        <f>[1]Acumulado!E40</f>
        <v>690.95652173913038</v>
      </c>
      <c r="F40" s="137">
        <f>[1]Acumulado!F40</f>
        <v>41.347826086956502</v>
      </c>
      <c r="G40" s="137">
        <f>[1]Acumulado!G40</f>
        <v>-46.913043478260875</v>
      </c>
      <c r="H40" s="138">
        <f>[1]Acumulado!H40</f>
        <v>5.9363295880149769</v>
      </c>
      <c r="I40" s="138">
        <f>[1]Acumulado!I40</f>
        <v>-6.3579046608921104</v>
      </c>
      <c r="J40" s="136">
        <f>[1]Acumulado!J40</f>
        <v>195.23201512287335</v>
      </c>
      <c r="K40" s="137">
        <f>[1]Acumulado!K40</f>
        <v>263.29110964083168</v>
      </c>
      <c r="L40" s="137">
        <f>[1]Acumulado!L40</f>
        <v>254.19389187145561</v>
      </c>
      <c r="M40" s="137">
        <f>[1]Acumulado!M40</f>
        <v>68.059094517958329</v>
      </c>
      <c r="N40" s="137">
        <f>[1]Acumulado!N40</f>
        <v>-9.0972177693760727</v>
      </c>
      <c r="O40" s="138">
        <f>[1]Acumulado!O40</f>
        <v>34.860621847868515</v>
      </c>
      <c r="P40" s="139">
        <f>[1]Acumulado!P40</f>
        <v>-3.4551936758464907</v>
      </c>
      <c r="Q40" s="140">
        <f>[1]Acumulado!AQ40</f>
        <v>28.029565217391308</v>
      </c>
      <c r="R40" s="138">
        <f>[1]Acumulado!AR40</f>
        <v>35.682608695652171</v>
      </c>
      <c r="S40" s="138">
        <f>[1]Acumulado!AS40</f>
        <v>36.788695652173921</v>
      </c>
      <c r="T40" s="141">
        <f>[1]Acumulado!AT40</f>
        <v>7.6530434782608623</v>
      </c>
      <c r="U40" s="139">
        <f>[1]Acumulado!AU40</f>
        <v>1.1060869565217502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f>[1]Acumulado!C42</f>
        <v>235846.4782608696</v>
      </c>
      <c r="D42" s="26">
        <f>[1]Acumulado!D42</f>
        <v>238418.30434782605</v>
      </c>
      <c r="E42" s="26">
        <f>[1]Acumulado!E42</f>
        <v>238671.60869565216</v>
      </c>
      <c r="F42" s="26">
        <f>[1]Acumulado!F42</f>
        <v>2571.8260869564547</v>
      </c>
      <c r="G42" s="26">
        <f>[1]Acumulado!G42</f>
        <v>253.30434782610973</v>
      </c>
      <c r="H42" s="27">
        <f>[1]Acumulado!H42</f>
        <v>1.0904661820354766</v>
      </c>
      <c r="I42" s="27">
        <f>[1]Acumulado!I42</f>
        <v>0.10624366636571292</v>
      </c>
      <c r="J42" s="25">
        <f>[1]Acumulado!J42</f>
        <v>121595.26419981098</v>
      </c>
      <c r="K42" s="26">
        <f>[1]Acumulado!K42</f>
        <v>125455.55735425331</v>
      </c>
      <c r="L42" s="26">
        <f>[1]Acumulado!L42</f>
        <v>122548.42148393195</v>
      </c>
      <c r="M42" s="26">
        <f>[1]Acumulado!M42</f>
        <v>3860.2931544423336</v>
      </c>
      <c r="N42" s="26">
        <f>[1]Acumulado!N42</f>
        <v>-2907.1358703213627</v>
      </c>
      <c r="O42" s="27">
        <f>[1]Acumulado!O42</f>
        <v>3.1747068274788459</v>
      </c>
      <c r="P42" s="27">
        <f>[1]Acumulado!P42</f>
        <v>-2.3172635247336038</v>
      </c>
      <c r="Q42" s="113">
        <f>[1]Acumulado!AQ42</f>
        <v>51.556955650325442</v>
      </c>
      <c r="R42" s="27">
        <f>[1]Acumulado!AR42</f>
        <v>52.619935242567394</v>
      </c>
      <c r="S42" s="27">
        <f>[1]Acumulado!AS42</f>
        <v>51.346040760215651</v>
      </c>
      <c r="T42" s="114">
        <f>[1]Acumulado!AT42</f>
        <v>1.0629795922419518</v>
      </c>
      <c r="U42" s="28">
        <f>[1]Acumulado!AU42</f>
        <v>-1.2738944823517429</v>
      </c>
      <c r="V42" s="18"/>
      <c r="W42" s="18"/>
    </row>
    <row r="43" spans="2:23" s="42" customFormat="1" ht="18" customHeight="1" x14ac:dyDescent="0.25">
      <c r="B43" s="33" t="s">
        <v>41</v>
      </c>
      <c r="C43" s="34">
        <f>[1]Acumulado!C43</f>
        <v>99255.956521739135</v>
      </c>
      <c r="D43" s="35">
        <f>[1]Acumulado!D43</f>
        <v>100818.21739130435</v>
      </c>
      <c r="E43" s="35">
        <f>[1]Acumulado!E43</f>
        <v>101519.91304347826</v>
      </c>
      <c r="F43" s="35">
        <f>[1]Acumulado!F43</f>
        <v>1562.2608695652161</v>
      </c>
      <c r="G43" s="35">
        <f>[1]Acumulado!G43</f>
        <v>701.69565217390482</v>
      </c>
      <c r="H43" s="36">
        <f>[1]Acumulado!H43</f>
        <v>1.5739719048730727</v>
      </c>
      <c r="I43" s="36">
        <f>[1]Acumulado!I43</f>
        <v>0.69600085215792973</v>
      </c>
      <c r="J43" s="34">
        <f>[1]Acumulado!J43</f>
        <v>54650.197095085074</v>
      </c>
      <c r="K43" s="35">
        <f>[1]Acumulado!K43</f>
        <v>57493.772325330814</v>
      </c>
      <c r="L43" s="35">
        <f>[1]Acumulado!L43</f>
        <v>55598.597772400753</v>
      </c>
      <c r="M43" s="35">
        <f>[1]Acumulado!M43</f>
        <v>2843.5752302457404</v>
      </c>
      <c r="N43" s="35">
        <f>[1]Acumulado!N43</f>
        <v>-1895.1745529300606</v>
      </c>
      <c r="O43" s="36">
        <f>[1]Acumulado!O43</f>
        <v>5.2032295973210241</v>
      </c>
      <c r="P43" s="36">
        <f>[1]Acumulado!P43</f>
        <v>-3.296312759243103</v>
      </c>
      <c r="Q43" s="115">
        <f>[1]Acumulado!AQ43</f>
        <v>55.059866440474572</v>
      </c>
      <c r="R43" s="36">
        <f>[1]Acumulado!AR43</f>
        <v>57.02716613425234</v>
      </c>
      <c r="S43" s="36">
        <f>[1]Acumulado!AS43</f>
        <v>54.766199167831594</v>
      </c>
      <c r="T43" s="116">
        <f>[1]Acumulado!AT43</f>
        <v>1.9672996937777683</v>
      </c>
      <c r="U43" s="37">
        <f>[1]Acumulado!AU43</f>
        <v>-2.2609669664207459</v>
      </c>
      <c r="V43" s="18"/>
      <c r="W43" s="18"/>
    </row>
    <row r="44" spans="2:23" s="18" customFormat="1" ht="18" customHeight="1" x14ac:dyDescent="0.25">
      <c r="B44" s="75" t="s">
        <v>42</v>
      </c>
      <c r="C44" s="117">
        <f>[1]Acumulado!C44</f>
        <v>60578.521739130432</v>
      </c>
      <c r="D44" s="118">
        <f>[1]Acumulado!D44</f>
        <v>61383.043478260872</v>
      </c>
      <c r="E44" s="118">
        <f>[1]Acumulado!E44</f>
        <v>61438.695652173912</v>
      </c>
      <c r="F44" s="118">
        <f>[1]Acumulado!F44</f>
        <v>804.52173913043953</v>
      </c>
      <c r="G44" s="118">
        <f>[1]Acumulado!G44</f>
        <v>55.652173913040315</v>
      </c>
      <c r="H44" s="119">
        <f>[1]Acumulado!H44</f>
        <v>1.3280643304485862</v>
      </c>
      <c r="I44" s="119">
        <f>[1]Acumulado!I44</f>
        <v>9.0663757871101147E-2</v>
      </c>
      <c r="J44" s="117">
        <f>[1]Acumulado!J44</f>
        <v>32847.781565973535</v>
      </c>
      <c r="K44" s="118">
        <f>[1]Acumulado!K44</f>
        <v>35224.259175803403</v>
      </c>
      <c r="L44" s="118">
        <f>[1]Acumulado!L44</f>
        <v>33270.923568998114</v>
      </c>
      <c r="M44" s="118">
        <f>[1]Acumulado!M44</f>
        <v>2376.477609829868</v>
      </c>
      <c r="N44" s="118">
        <f>[1]Acumulado!N44</f>
        <v>-1953.335606805289</v>
      </c>
      <c r="O44" s="119">
        <f>[1]Acumulado!O44</f>
        <v>7.2348192070651685</v>
      </c>
      <c r="P44" s="119">
        <f>[1]Acumulado!P44</f>
        <v>-5.5454270792644316</v>
      </c>
      <c r="Q44" s="121">
        <f>[1]Acumulado!AQ44</f>
        <v>54.223478260869577</v>
      </c>
      <c r="R44" s="119">
        <f>[1]Acumulado!AR44</f>
        <v>57.384347826086952</v>
      </c>
      <c r="S44" s="119">
        <f>[1]Acumulado!AS44</f>
        <v>54.153043478260876</v>
      </c>
      <c r="T44" s="122">
        <f>[1]Acumulado!AT44</f>
        <v>3.1608695652173751</v>
      </c>
      <c r="U44" s="120">
        <f>[1]Acumulado!AU44</f>
        <v>-3.2313043478260752</v>
      </c>
    </row>
    <row r="45" spans="2:23" s="18" customFormat="1" ht="18" customHeight="1" x14ac:dyDescent="0.25">
      <c r="B45" s="75" t="s">
        <v>43</v>
      </c>
      <c r="C45" s="117">
        <f>[1]Acumulado!C45</f>
        <v>22026.478260869564</v>
      </c>
      <c r="D45" s="118">
        <f>[1]Acumulado!D45</f>
        <v>22346.478260869564</v>
      </c>
      <c r="E45" s="118">
        <f>[1]Acumulado!E45</f>
        <v>22579.478260869564</v>
      </c>
      <c r="F45" s="118">
        <f>[1]Acumulado!F45</f>
        <v>320</v>
      </c>
      <c r="G45" s="118">
        <f>[1]Acumulado!G45</f>
        <v>233</v>
      </c>
      <c r="H45" s="119">
        <f>[1]Acumulado!H45</f>
        <v>1.452796930176925</v>
      </c>
      <c r="I45" s="119">
        <f>[1]Acumulado!I45</f>
        <v>1.0426698886508712</v>
      </c>
      <c r="J45" s="117">
        <f>[1]Acumulado!J45</f>
        <v>12000.504193005672</v>
      </c>
      <c r="K45" s="118">
        <f>[1]Acumulado!K45</f>
        <v>11554.975274291113</v>
      </c>
      <c r="L45" s="118">
        <f>[1]Acumulado!L45</f>
        <v>11334.603572022683</v>
      </c>
      <c r="M45" s="118">
        <f>[1]Acumulado!M45</f>
        <v>-445.52891871455904</v>
      </c>
      <c r="N45" s="118">
        <f>[1]Acumulado!N45</f>
        <v>-220.37170226843045</v>
      </c>
      <c r="O45" s="119">
        <f>[1]Acumulado!O45</f>
        <v>-3.7125850010054529</v>
      </c>
      <c r="P45" s="119">
        <f>[1]Acumulado!P45</f>
        <v>-1.9071585792030166</v>
      </c>
      <c r="Q45" s="121">
        <f>[1]Acumulado!AQ45</f>
        <v>54.482173913043482</v>
      </c>
      <c r="R45" s="119">
        <f>[1]Acumulado!AR45</f>
        <v>51.708260869565216</v>
      </c>
      <c r="S45" s="119">
        <f>[1]Acumulado!AS45</f>
        <v>50.19869565217391</v>
      </c>
      <c r="T45" s="122">
        <f>[1]Acumulado!AT45</f>
        <v>-2.7739130434782666</v>
      </c>
      <c r="U45" s="120">
        <f>[1]Acumulado!AU45</f>
        <v>-1.5095652173913052</v>
      </c>
    </row>
    <row r="46" spans="2:23" s="18" customFormat="1" ht="18" customHeight="1" x14ac:dyDescent="0.25">
      <c r="B46" s="75" t="s">
        <v>44</v>
      </c>
      <c r="C46" s="117">
        <f>[1]Acumulado!C46</f>
        <v>16650.956521739132</v>
      </c>
      <c r="D46" s="118">
        <f>[1]Acumulado!D46</f>
        <v>17088.695652173912</v>
      </c>
      <c r="E46" s="118">
        <f>[1]Acumulado!E46</f>
        <v>17501.739130434784</v>
      </c>
      <c r="F46" s="118">
        <f>[1]Acumulado!F46</f>
        <v>437.73913043478024</v>
      </c>
      <c r="G46" s="118">
        <f>[1]Acumulado!G46</f>
        <v>413.04347826087178</v>
      </c>
      <c r="H46" s="119">
        <f>[1]Acumulado!H46</f>
        <v>2.6289128186916866</v>
      </c>
      <c r="I46" s="119">
        <f>[1]Acumulado!I46</f>
        <v>2.4170567881131921</v>
      </c>
      <c r="J46" s="117">
        <f>[1]Acumulado!J46</f>
        <v>9801.9113361058626</v>
      </c>
      <c r="K46" s="118">
        <f>[1]Acumulado!K46</f>
        <v>10714.537875236294</v>
      </c>
      <c r="L46" s="118">
        <f>[1]Acumulado!L46</f>
        <v>10993.070631379962</v>
      </c>
      <c r="M46" s="118">
        <f>[1]Acumulado!M46</f>
        <v>912.62653913043141</v>
      </c>
      <c r="N46" s="118">
        <f>[1]Acumulado!N46</f>
        <v>278.53275614366794</v>
      </c>
      <c r="O46" s="119">
        <f>[1]Acumulado!O46</f>
        <v>9.3106997996270646</v>
      </c>
      <c r="P46" s="119">
        <f>[1]Acumulado!P46</f>
        <v>2.5995778762182509</v>
      </c>
      <c r="Q46" s="121">
        <f>[1]Acumulado!AQ46</f>
        <v>58.866956521739141</v>
      </c>
      <c r="R46" s="119">
        <f>[1]Acumulado!AR46</f>
        <v>62.69956521739131</v>
      </c>
      <c r="S46" s="119">
        <f>[1]Acumulado!AS46</f>
        <v>62.811304347826081</v>
      </c>
      <c r="T46" s="122">
        <f>[1]Acumulado!AT46</f>
        <v>3.8326086956521692</v>
      </c>
      <c r="U46" s="120">
        <f>[1]Acumulado!AU46</f>
        <v>0.11173913043477057</v>
      </c>
    </row>
    <row r="47" spans="2:23" s="42" customFormat="1" ht="18" customHeight="1" x14ac:dyDescent="0.25">
      <c r="B47" s="33" t="s">
        <v>45</v>
      </c>
      <c r="C47" s="34">
        <f>[1]Acumulado!C47</f>
        <v>121178.82608695653</v>
      </c>
      <c r="D47" s="35">
        <f>[1]Acumulado!D47</f>
        <v>122041.99999999997</v>
      </c>
      <c r="E47" s="35">
        <f>[1]Acumulado!E47</f>
        <v>121472.82608695651</v>
      </c>
      <c r="F47" s="35">
        <f>[1]Acumulado!F47</f>
        <v>863.17391304344346</v>
      </c>
      <c r="G47" s="35">
        <f>[1]Acumulado!G47</f>
        <v>-569.17391304345801</v>
      </c>
      <c r="H47" s="36">
        <f>[1]Acumulado!H47</f>
        <v>0.71231414011556637</v>
      </c>
      <c r="I47" s="36">
        <f>[1]Acumulado!I47</f>
        <v>-0.46637543881897781</v>
      </c>
      <c r="J47" s="34">
        <f>[1]Acumulado!J47</f>
        <v>56601.010742344057</v>
      </c>
      <c r="K47" s="35">
        <f>[1]Acumulado!K47</f>
        <v>58243.443988468811</v>
      </c>
      <c r="L47" s="35">
        <f>[1]Acumulado!L47</f>
        <v>57123.46724007561</v>
      </c>
      <c r="M47" s="35">
        <f>[1]Acumulado!M47</f>
        <v>1642.4332461247541</v>
      </c>
      <c r="N47" s="35">
        <f>[1]Acumulado!N47</f>
        <v>-1119.976748393201</v>
      </c>
      <c r="O47" s="36">
        <f>[1]Acumulado!O47</f>
        <v>2.9017737043625313</v>
      </c>
      <c r="P47" s="36">
        <f>[1]Acumulado!P47</f>
        <v>-1.9229232883531733</v>
      </c>
      <c r="Q47" s="115">
        <f>[1]Acumulado!AQ47</f>
        <v>46.708664021656574</v>
      </c>
      <c r="R47" s="36">
        <f>[1]Acumulado!AR47</f>
        <v>47.724098251805792</v>
      </c>
      <c r="S47" s="36">
        <f>[1]Acumulado!AS47</f>
        <v>47.025716845661997</v>
      </c>
      <c r="T47" s="116">
        <f>[1]Acumulado!AT47</f>
        <v>1.0154342301492179</v>
      </c>
      <c r="U47" s="37">
        <f>[1]Acumulado!AU47</f>
        <v>-0.6983814061437954</v>
      </c>
      <c r="V47" s="18"/>
      <c r="W47" s="18"/>
    </row>
    <row r="48" spans="2:23" s="18" customFormat="1" ht="18" customHeight="1" x14ac:dyDescent="0.25">
      <c r="B48" s="75" t="s">
        <v>46</v>
      </c>
      <c r="C48" s="117">
        <f>[1]Acumulado!C48</f>
        <v>6321.913043478261</v>
      </c>
      <c r="D48" s="118">
        <f>[1]Acumulado!D48</f>
        <v>6113.130434782609</v>
      </c>
      <c r="E48" s="118">
        <f>[1]Acumulado!E48</f>
        <v>6400.782608695652</v>
      </c>
      <c r="F48" s="118">
        <f>[1]Acumulado!F48</f>
        <v>-208.78260869565202</v>
      </c>
      <c r="G48" s="118">
        <f>[1]Acumulado!G48</f>
        <v>287.65217391304304</v>
      </c>
      <c r="H48" s="119">
        <f>[1]Acumulado!H48</f>
        <v>-3.3025226266127472</v>
      </c>
      <c r="I48" s="119">
        <f>[1]Acumulado!I48</f>
        <v>4.7054807186241998</v>
      </c>
      <c r="J48" s="117">
        <f>[1]Acumulado!J48</f>
        <v>3068.6291047258992</v>
      </c>
      <c r="K48" s="118">
        <f>[1]Acumulado!K48</f>
        <v>3040.9102877126656</v>
      </c>
      <c r="L48" s="118">
        <f>[1]Acumulado!L48</f>
        <v>3251.987178071834</v>
      </c>
      <c r="M48" s="118">
        <f>[1]Acumulado!M48</f>
        <v>-27.718817013233547</v>
      </c>
      <c r="N48" s="118">
        <f>[1]Acumulado!N48</f>
        <v>211.07689035916837</v>
      </c>
      <c r="O48" s="119">
        <f>[1]Acumulado!O48</f>
        <v>-0.90329642544759725</v>
      </c>
      <c r="P48" s="119">
        <f>[1]Acumulado!P48</f>
        <v>6.9412402993952682</v>
      </c>
      <c r="Q48" s="121">
        <f>[1]Acumulado!AQ48</f>
        <v>48.539565217391321</v>
      </c>
      <c r="R48" s="119">
        <f>[1]Acumulado!AR48</f>
        <v>49.743913043478265</v>
      </c>
      <c r="S48" s="119">
        <f>[1]Acumulado!AS48</f>
        <v>50.806086956521746</v>
      </c>
      <c r="T48" s="122">
        <f>[1]Acumulado!AT48</f>
        <v>1.2043478260869449</v>
      </c>
      <c r="U48" s="120">
        <f>[1]Acumulado!AU48</f>
        <v>1.0621739130434804</v>
      </c>
    </row>
    <row r="49" spans="2:21" s="18" customFormat="1" ht="18" customHeight="1" x14ac:dyDescent="0.25">
      <c r="B49" s="75" t="s">
        <v>47</v>
      </c>
      <c r="C49" s="117">
        <f>[1]Acumulado!C49</f>
        <v>2092.1739130434785</v>
      </c>
      <c r="D49" s="118">
        <f>[1]Acumulado!D49</f>
        <v>2075.782608695652</v>
      </c>
      <c r="E49" s="118">
        <f>[1]Acumulado!E49</f>
        <v>2050.0434782608695</v>
      </c>
      <c r="F49" s="118">
        <f>[1]Acumulado!F49</f>
        <v>-16.391304347826463</v>
      </c>
      <c r="G49" s="118">
        <f>[1]Acumulado!G49</f>
        <v>-25.73913043478251</v>
      </c>
      <c r="H49" s="119">
        <f>[1]Acumulado!H49</f>
        <v>-0.78345802161264855</v>
      </c>
      <c r="I49" s="119">
        <f>[1]Acumulado!I49</f>
        <v>-1.2399723519678219</v>
      </c>
      <c r="J49" s="117">
        <f>[1]Acumulado!J49</f>
        <v>1050.6988355387525</v>
      </c>
      <c r="K49" s="118">
        <f>[1]Acumulado!K49</f>
        <v>1097.4211395085069</v>
      </c>
      <c r="L49" s="118">
        <f>[1]Acumulado!L49</f>
        <v>988.12095652173889</v>
      </c>
      <c r="M49" s="118">
        <f>[1]Acumulado!M49</f>
        <v>46.722303969754421</v>
      </c>
      <c r="N49" s="118">
        <f>[1]Acumulado!N49</f>
        <v>-109.30018298676805</v>
      </c>
      <c r="O49" s="119">
        <f>[1]Acumulado!O49</f>
        <v>4.4467836443158548</v>
      </c>
      <c r="P49" s="119">
        <f>[1]Acumulado!P49</f>
        <v>-9.959730048185456</v>
      </c>
      <c r="Q49" s="121">
        <f>[1]Acumulado!AQ49</f>
        <v>50.220434782608706</v>
      </c>
      <c r="R49" s="119">
        <f>[1]Acumulado!AR49</f>
        <v>52.867826086956534</v>
      </c>
      <c r="S49" s="119">
        <f>[1]Acumulado!AS49</f>
        <v>48.199999999999989</v>
      </c>
      <c r="T49" s="122">
        <f>[1]Acumulado!AT49</f>
        <v>2.6473913043478277</v>
      </c>
      <c r="U49" s="120">
        <f>[1]Acumulado!AU49</f>
        <v>-4.6678260869565449</v>
      </c>
    </row>
    <row r="50" spans="2:21" s="18" customFormat="1" ht="18" customHeight="1" x14ac:dyDescent="0.25">
      <c r="B50" s="75" t="s">
        <v>48</v>
      </c>
      <c r="C50" s="117">
        <f>[1]Acumulado!C50</f>
        <v>2636.608695652174</v>
      </c>
      <c r="D50" s="118">
        <f>[1]Acumulado!D50</f>
        <v>2698.1304347826085</v>
      </c>
      <c r="E50" s="118">
        <f>[1]Acumulado!E50</f>
        <v>2545.217391304348</v>
      </c>
      <c r="F50" s="118">
        <f>[1]Acumulado!F50</f>
        <v>61.521739130434526</v>
      </c>
      <c r="G50" s="118">
        <f>[1]Acumulado!G50</f>
        <v>-152.91304347826053</v>
      </c>
      <c r="H50" s="119">
        <f>[1]Acumulado!H50</f>
        <v>2.3333663137759197</v>
      </c>
      <c r="I50" s="119">
        <f>[1]Acumulado!I50</f>
        <v>-5.6673703208340642</v>
      </c>
      <c r="J50" s="117">
        <f>[1]Acumulado!J50</f>
        <v>871.04380491493373</v>
      </c>
      <c r="K50" s="118">
        <f>[1]Acumulado!K50</f>
        <v>944.61546521739115</v>
      </c>
      <c r="L50" s="118">
        <f>[1]Acumulado!L50</f>
        <v>832.88365973534985</v>
      </c>
      <c r="M50" s="118">
        <f>[1]Acumulado!M50</f>
        <v>73.571660302457417</v>
      </c>
      <c r="N50" s="118">
        <f>[1]Acumulado!N50</f>
        <v>-111.7318054820413</v>
      </c>
      <c r="O50" s="119">
        <f>[1]Acumulado!O50</f>
        <v>8.446378917721864</v>
      </c>
      <c r="P50" s="119">
        <f>[1]Acumulado!P50</f>
        <v>-11.828284587350858</v>
      </c>
      <c r="Q50" s="121">
        <f>[1]Acumulado!AQ50</f>
        <v>33.036521739130428</v>
      </c>
      <c r="R50" s="119">
        <f>[1]Acumulado!AR50</f>
        <v>35.01</v>
      </c>
      <c r="S50" s="119">
        <f>[1]Acumulado!AS50</f>
        <v>32.72347826086957</v>
      </c>
      <c r="T50" s="122">
        <f>[1]Acumulado!AT50</f>
        <v>1.9734782608695696</v>
      </c>
      <c r="U50" s="120">
        <f>[1]Acumulado!AU50</f>
        <v>-2.2865217391304284</v>
      </c>
    </row>
    <row r="51" spans="2:21" s="18" customFormat="1" ht="18" customHeight="1" x14ac:dyDescent="0.25">
      <c r="B51" s="75" t="s">
        <v>49</v>
      </c>
      <c r="C51" s="117">
        <f>[1]Acumulado!C51</f>
        <v>5006.695652173913</v>
      </c>
      <c r="D51" s="118">
        <f>[1]Acumulado!D51</f>
        <v>4905.95652173913</v>
      </c>
      <c r="E51" s="118">
        <f>[1]Acumulado!E51</f>
        <v>4884.347826086957</v>
      </c>
      <c r="F51" s="118">
        <f>[1]Acumulado!F51</f>
        <v>-100.73913043478296</v>
      </c>
      <c r="G51" s="118">
        <f>[1]Acumulado!G51</f>
        <v>-21.608695652173083</v>
      </c>
      <c r="H51" s="119">
        <f>[1]Acumulado!H51</f>
        <v>-2.0120881602028629</v>
      </c>
      <c r="I51" s="119">
        <f>[1]Acumulado!I51</f>
        <v>-0.44045836028960839</v>
      </c>
      <c r="J51" s="117">
        <f>[1]Acumulado!J51</f>
        <v>3030.3134275992434</v>
      </c>
      <c r="K51" s="118">
        <f>[1]Acumulado!K51</f>
        <v>2970.0447480151229</v>
      </c>
      <c r="L51" s="118">
        <f>[1]Acumulado!L51</f>
        <v>2851.1849527410209</v>
      </c>
      <c r="M51" s="118">
        <f>[1]Acumulado!M51</f>
        <v>-60.268679584120491</v>
      </c>
      <c r="N51" s="118">
        <f>[1]Acumulado!N51</f>
        <v>-118.859795274102</v>
      </c>
      <c r="O51" s="119">
        <f>[1]Acumulado!O51</f>
        <v>-1.9888596022843763</v>
      </c>
      <c r="P51" s="119">
        <f>[1]Acumulado!P51</f>
        <v>-4.0019530127798912</v>
      </c>
      <c r="Q51" s="121">
        <f>[1]Acumulado!AQ51</f>
        <v>60.525217391304345</v>
      </c>
      <c r="R51" s="119">
        <f>[1]Acumulado!AR51</f>
        <v>60.539565217391306</v>
      </c>
      <c r="S51" s="119">
        <f>[1]Acumulado!AS51</f>
        <v>58.373913043478254</v>
      </c>
      <c r="T51" s="122">
        <f>[1]Acumulado!AT51</f>
        <v>1.4347826086961391E-2</v>
      </c>
      <c r="U51" s="120">
        <f>[1]Acumulado!AU51</f>
        <v>-2.1656521739130525</v>
      </c>
    </row>
    <row r="52" spans="2:21" s="18" customFormat="1" ht="18" customHeight="1" x14ac:dyDescent="0.25">
      <c r="B52" s="75" t="s">
        <v>50</v>
      </c>
      <c r="C52" s="117">
        <f>[1]Acumulado!C52</f>
        <v>1946.5652173913043</v>
      </c>
      <c r="D52" s="118">
        <f>[1]Acumulado!D52</f>
        <v>1943.391304347826</v>
      </c>
      <c r="E52" s="118">
        <f>[1]Acumulado!E52</f>
        <v>1944.6521739130435</v>
      </c>
      <c r="F52" s="118">
        <f>[1]Acumulado!F52</f>
        <v>-3.173913043478251</v>
      </c>
      <c r="G52" s="118">
        <f>[1]Acumulado!G52</f>
        <v>1.2608695652174902</v>
      </c>
      <c r="H52" s="119">
        <f>[1]Acumulado!H52</f>
        <v>-0.16305197560920748</v>
      </c>
      <c r="I52" s="119">
        <f>[1]Acumulado!I52</f>
        <v>6.4879860396449551E-2</v>
      </c>
      <c r="J52" s="117">
        <f>[1]Acumulado!J52</f>
        <v>838.03017939508516</v>
      </c>
      <c r="K52" s="118">
        <f>[1]Acumulado!K52</f>
        <v>925.76402117202269</v>
      </c>
      <c r="L52" s="118">
        <f>[1]Acumulado!L52</f>
        <v>909.72519697542532</v>
      </c>
      <c r="M52" s="118">
        <f>[1]Acumulado!M52</f>
        <v>87.733841776937538</v>
      </c>
      <c r="N52" s="118">
        <f>[1]Acumulado!N52</f>
        <v>-16.038824196597375</v>
      </c>
      <c r="O52" s="119">
        <f>[1]Acumulado!O52</f>
        <v>10.469055164608321</v>
      </c>
      <c r="P52" s="119">
        <f>[1]Acumulado!P52</f>
        <v>-1.732495952509816</v>
      </c>
      <c r="Q52" s="121">
        <f>[1]Acumulado!AQ52</f>
        <v>43.05173913043479</v>
      </c>
      <c r="R52" s="119">
        <f>[1]Acumulado!AR52</f>
        <v>47.636521739130437</v>
      </c>
      <c r="S52" s="119">
        <f>[1]Acumulado!AS52</f>
        <v>46.780869565217394</v>
      </c>
      <c r="T52" s="122">
        <f>[1]Acumulado!AT52</f>
        <v>4.5847826086956474</v>
      </c>
      <c r="U52" s="120">
        <f>[1]Acumulado!AU52</f>
        <v>-0.85565217391304316</v>
      </c>
    </row>
    <row r="53" spans="2:21" s="18" customFormat="1" ht="18" customHeight="1" x14ac:dyDescent="0.25">
      <c r="B53" s="75" t="s">
        <v>51</v>
      </c>
      <c r="C53" s="117">
        <f>[1]Acumulado!C53</f>
        <v>1191.608695652174</v>
      </c>
      <c r="D53" s="118">
        <f>[1]Acumulado!D53</f>
        <v>1166.3478260869565</v>
      </c>
      <c r="E53" s="118">
        <f>[1]Acumulado!E53</f>
        <v>1162</v>
      </c>
      <c r="F53" s="118">
        <f>[1]Acumulado!F53</f>
        <v>-25.26086956521749</v>
      </c>
      <c r="G53" s="118">
        <f>[1]Acumulado!G53</f>
        <v>-4.347826086956502</v>
      </c>
      <c r="H53" s="119">
        <f>[1]Acumulado!H53</f>
        <v>-2.1198963768380374</v>
      </c>
      <c r="I53" s="119">
        <f>[1]Acumulado!I53</f>
        <v>-0.37277268321777024</v>
      </c>
      <c r="J53" s="117">
        <f>[1]Acumulado!J53</f>
        <v>495.72994102079394</v>
      </c>
      <c r="K53" s="118">
        <f>[1]Acumulado!K53</f>
        <v>485.76358525519839</v>
      </c>
      <c r="L53" s="118">
        <f>[1]Acumulado!L53</f>
        <v>501.14028695652172</v>
      </c>
      <c r="M53" s="118">
        <f>[1]Acumulado!M53</f>
        <v>-9.9663557655955515</v>
      </c>
      <c r="N53" s="118">
        <f>[1]Acumulado!N53</f>
        <v>15.376701701323327</v>
      </c>
      <c r="O53" s="119">
        <f>[1]Acumulado!O53</f>
        <v>-2.0104405525865787</v>
      </c>
      <c r="P53" s="119">
        <f>[1]Acumulado!P53</f>
        <v>3.1654702345061736</v>
      </c>
      <c r="Q53" s="121">
        <f>[1]Acumulado!AQ53</f>
        <v>41.60173913043478</v>
      </c>
      <c r="R53" s="119">
        <f>[1]Acumulado!AR53</f>
        <v>41.648260869565213</v>
      </c>
      <c r="S53" s="119">
        <f>[1]Acumulado!AS53</f>
        <v>43.127391304347825</v>
      </c>
      <c r="T53" s="122">
        <f>[1]Acumulado!AT53</f>
        <v>4.6521739130433559E-2</v>
      </c>
      <c r="U53" s="120">
        <f>[1]Acumulado!AU53</f>
        <v>1.4791304347826113</v>
      </c>
    </row>
    <row r="54" spans="2:21" s="18" customFormat="1" ht="18" customHeight="1" x14ac:dyDescent="0.25">
      <c r="B54" s="75" t="s">
        <v>52</v>
      </c>
      <c r="C54" s="117">
        <f>[1]Acumulado!C54</f>
        <v>1381.5217391304348</v>
      </c>
      <c r="D54" s="118">
        <f>[1]Acumulado!D54</f>
        <v>1381.8695652173913</v>
      </c>
      <c r="E54" s="118">
        <f>[1]Acumulado!E54</f>
        <v>1381.8695652173913</v>
      </c>
      <c r="F54" s="118">
        <f>[1]Acumulado!F54</f>
        <v>0.34782608695650197</v>
      </c>
      <c r="G54" s="118">
        <f>[1]Acumulado!G54</f>
        <v>0</v>
      </c>
      <c r="H54" s="119">
        <f>[1]Acumulado!H54</f>
        <v>2.5177025963807331E-2</v>
      </c>
      <c r="I54" s="119">
        <f>[1]Acumulado!I54</f>
        <v>0</v>
      </c>
      <c r="J54" s="117">
        <f>[1]Acumulado!J54</f>
        <v>349.19463610586001</v>
      </c>
      <c r="K54" s="118">
        <f>[1]Acumulado!K54</f>
        <v>310.13358733459359</v>
      </c>
      <c r="L54" s="118">
        <f>[1]Acumulado!L54</f>
        <v>281.64304177693754</v>
      </c>
      <c r="M54" s="118">
        <f>[1]Acumulado!M54</f>
        <v>-39.061048771266428</v>
      </c>
      <c r="N54" s="118">
        <f>[1]Acumulado!N54</f>
        <v>-28.490545557656048</v>
      </c>
      <c r="O54" s="119">
        <f>[1]Acumulado!O54</f>
        <v>-11.186039169119677</v>
      </c>
      <c r="P54" s="119">
        <f>[1]Acumulado!P54</f>
        <v>-9.1865398399814335</v>
      </c>
      <c r="Q54" s="121">
        <f>[1]Acumulado!AQ54</f>
        <v>25.276086956521734</v>
      </c>
      <c r="R54" s="119">
        <f>[1]Acumulado!AR54</f>
        <v>22.443043478260872</v>
      </c>
      <c r="S54" s="119">
        <f>[1]Acumulado!AS54</f>
        <v>20.381304347826081</v>
      </c>
      <c r="T54" s="122">
        <f>[1]Acumulado!AT54</f>
        <v>-2.833043478260862</v>
      </c>
      <c r="U54" s="120">
        <f>[1]Acumulado!AU54</f>
        <v>-2.0617391304347912</v>
      </c>
    </row>
    <row r="55" spans="2:21" s="18" customFormat="1" ht="18" customHeight="1" x14ac:dyDescent="0.25">
      <c r="B55" s="75" t="s">
        <v>53</v>
      </c>
      <c r="C55" s="117">
        <f>[1]Acumulado!C55</f>
        <v>2500</v>
      </c>
      <c r="D55" s="118">
        <f>[1]Acumulado!D55</f>
        <v>2498.5652173913045</v>
      </c>
      <c r="E55" s="77" t="s">
        <v>14</v>
      </c>
      <c r="F55" s="118">
        <f>[1]Acumulado!F55</f>
        <v>-1.4347826086955138</v>
      </c>
      <c r="G55" s="77" t="s">
        <v>15</v>
      </c>
      <c r="H55" s="119">
        <f>[1]Acumulado!H55</f>
        <v>-5.7391304347820249E-2</v>
      </c>
      <c r="I55" s="77" t="s">
        <v>15</v>
      </c>
      <c r="J55" s="117">
        <f>[1]Acumulado!J55</f>
        <v>1309.75</v>
      </c>
      <c r="K55" s="118">
        <f>[1]Acumulado!K55</f>
        <v>1179.3445092627601</v>
      </c>
      <c r="L55" s="77" t="s">
        <v>14</v>
      </c>
      <c r="M55" s="118">
        <f>[1]Acumulado!M55</f>
        <v>-130.40549073723992</v>
      </c>
      <c r="N55" s="77" t="s">
        <v>15</v>
      </c>
      <c r="O55" s="119">
        <f>[1]Acumulado!O55</f>
        <v>-9.956517712329827</v>
      </c>
      <c r="P55" s="77" t="s">
        <v>15</v>
      </c>
      <c r="Q55" s="121">
        <f>[1]Acumulado!AQ55</f>
        <v>52.39</v>
      </c>
      <c r="R55" s="119">
        <f>[1]Acumulado!AR55</f>
        <v>47.200869565217396</v>
      </c>
      <c r="S55" s="80" t="s">
        <v>14</v>
      </c>
      <c r="T55" s="122">
        <f>[1]Acumulado!AT55</f>
        <v>-5.1891304347826051</v>
      </c>
      <c r="U55" s="77" t="s">
        <v>15</v>
      </c>
    </row>
    <row r="56" spans="2:21" s="18" customFormat="1" ht="18" customHeight="1" x14ac:dyDescent="0.25">
      <c r="B56" s="75" t="s">
        <v>55</v>
      </c>
      <c r="C56" s="117">
        <f>[1]Acumulado!C56</f>
        <v>1926.9130434782608</v>
      </c>
      <c r="D56" s="118">
        <f>[1]Acumulado!D56</f>
        <v>1932.9565217391305</v>
      </c>
      <c r="E56" s="118">
        <f>[1]Acumulado!E56</f>
        <v>1931.9565217391305</v>
      </c>
      <c r="F56" s="118">
        <f>[1]Acumulado!F56</f>
        <v>6.0434782608697333</v>
      </c>
      <c r="G56" s="118">
        <f>[1]Acumulado!G56</f>
        <v>-1</v>
      </c>
      <c r="H56" s="119">
        <f>[1]Acumulado!H56</f>
        <v>0.31363523545206995</v>
      </c>
      <c r="I56" s="119">
        <f>[1]Acumulado!I56</f>
        <v>-5.1734221062571528E-2</v>
      </c>
      <c r="J56" s="117">
        <f>[1]Acumulado!J56</f>
        <v>901.31776502835532</v>
      </c>
      <c r="K56" s="118">
        <f>[1]Acumulado!K56</f>
        <v>969.30205822306243</v>
      </c>
      <c r="L56" s="118">
        <f>[1]Acumulado!L56</f>
        <v>972.3201181474484</v>
      </c>
      <c r="M56" s="118">
        <f>[1]Acumulado!M56</f>
        <v>67.984293194707107</v>
      </c>
      <c r="N56" s="118">
        <f>[1]Acumulado!N56</f>
        <v>3.018059924385966</v>
      </c>
      <c r="O56" s="119">
        <f>[1]Acumulado!O56</f>
        <v>7.542766361935449</v>
      </c>
      <c r="P56" s="119">
        <f>[1]Acumulado!P56</f>
        <v>0.31136423355158094</v>
      </c>
      <c r="Q56" s="121">
        <f>[1]Acumulado!AQ56</f>
        <v>46.775217391304345</v>
      </c>
      <c r="R56" s="119">
        <f>[1]Acumulado!AR56</f>
        <v>50.146086956521742</v>
      </c>
      <c r="S56" s="119">
        <f>[1]Acumulado!AS56</f>
        <v>50.328260869565234</v>
      </c>
      <c r="T56" s="122">
        <f>[1]Acumulado!AT56</f>
        <v>3.3708695652173972</v>
      </c>
      <c r="U56" s="120">
        <f>[1]Acumulado!AU56</f>
        <v>0.18217391304349206</v>
      </c>
    </row>
    <row r="57" spans="2:21" s="18" customFormat="1" ht="18" customHeight="1" x14ac:dyDescent="0.3">
      <c r="B57" s="75" t="s">
        <v>56</v>
      </c>
      <c r="C57" s="117">
        <f>[1]Acumulado!C57</f>
        <v>369.73913043478262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7">
        <f>[1]Acumulado!C58</f>
        <v>3256.8260869565215</v>
      </c>
      <c r="D58" s="118">
        <f>[1]Acumulado!D58</f>
        <v>3360.4347826086955</v>
      </c>
      <c r="E58" s="118">
        <f>[1]Acumulado!E58</f>
        <v>3402.521739130435</v>
      </c>
      <c r="F58" s="118">
        <f>[1]Acumulado!F58</f>
        <v>103.60869565217399</v>
      </c>
      <c r="G58" s="118">
        <f>[1]Acumulado!G58</f>
        <v>42.086956521739467</v>
      </c>
      <c r="H58" s="119">
        <f>[1]Acumulado!H58</f>
        <v>3.1812781181999039</v>
      </c>
      <c r="I58" s="119">
        <f>[1]Acumulado!I58</f>
        <v>1.2524259283219097</v>
      </c>
      <c r="J58" s="117">
        <f>[1]Acumulado!J58</f>
        <v>861.04817693761822</v>
      </c>
      <c r="K58" s="118">
        <f>[1]Acumulado!K58</f>
        <v>943.06949527410211</v>
      </c>
      <c r="L58" s="118">
        <f>[1]Acumulado!L58</f>
        <v>1014.3952854442347</v>
      </c>
      <c r="M58" s="118">
        <f>[1]Acumulado!M58</f>
        <v>82.021318336483887</v>
      </c>
      <c r="N58" s="118">
        <f>[1]Acumulado!N58</f>
        <v>71.325790170132564</v>
      </c>
      <c r="O58" s="119">
        <f>[1]Acumulado!O58</f>
        <v>9.5257525111078998</v>
      </c>
      <c r="P58" s="119">
        <f>[1]Acumulado!P58</f>
        <v>7.5631531427492238</v>
      </c>
      <c r="Q58" s="121">
        <f>[1]Acumulado!AQ58</f>
        <v>26.438260869565219</v>
      </c>
      <c r="R58" s="119">
        <f>[1]Acumulado!AR58</f>
        <v>28.063913043478262</v>
      </c>
      <c r="S58" s="119">
        <f>[1]Acumulado!AS58</f>
        <v>29.813043478260873</v>
      </c>
      <c r="T58" s="122">
        <f>[1]Acumulado!AT58</f>
        <v>1.6256521739130427</v>
      </c>
      <c r="U58" s="120">
        <f>[1]Acumulado!AU58</f>
        <v>1.7491304347826109</v>
      </c>
    </row>
    <row r="59" spans="2:21" s="18" customFormat="1" ht="18" customHeight="1" x14ac:dyDescent="0.25">
      <c r="B59" s="75" t="s">
        <v>58</v>
      </c>
      <c r="C59" s="117">
        <f>[1]Acumulado!C59</f>
        <v>3094</v>
      </c>
      <c r="D59" s="118">
        <f>[1]Acumulado!D59</f>
        <v>3094</v>
      </c>
      <c r="E59" s="118">
        <f>[1]Acumulado!E59</f>
        <v>3094</v>
      </c>
      <c r="F59" s="118">
        <f>[1]Acumulado!F59</f>
        <v>0</v>
      </c>
      <c r="G59" s="118">
        <f>[1]Acumulado!G59</f>
        <v>0</v>
      </c>
      <c r="H59" s="119">
        <f>[1]Acumulado!H59</f>
        <v>0</v>
      </c>
      <c r="I59" s="119">
        <f>[1]Acumulado!I59</f>
        <v>0</v>
      </c>
      <c r="J59" s="117">
        <f>[1]Acumulado!J59</f>
        <v>1879.5108347826085</v>
      </c>
      <c r="K59" s="118">
        <f>[1]Acumulado!K59</f>
        <v>1740.5633304347825</v>
      </c>
      <c r="L59" s="118">
        <f>[1]Acumulado!L59</f>
        <v>2023.7450434782609</v>
      </c>
      <c r="M59" s="118">
        <f>[1]Acumulado!M59</f>
        <v>-138.947504347826</v>
      </c>
      <c r="N59" s="118">
        <f>[1]Acumulado!N59</f>
        <v>283.18171304347834</v>
      </c>
      <c r="O59" s="119">
        <f>[1]Acumulado!O59</f>
        <v>-7.3927482500465214</v>
      </c>
      <c r="P59" s="119">
        <f>[1]Acumulado!P59</f>
        <v>16.26954377883747</v>
      </c>
      <c r="Q59" s="121">
        <f>[1]Acumulado!AQ59</f>
        <v>60.746956521739122</v>
      </c>
      <c r="R59" s="119">
        <f>[1]Acumulado!AR59</f>
        <v>56.256086956521735</v>
      </c>
      <c r="S59" s="119">
        <f>[1]Acumulado!AS59</f>
        <v>65.408695652173904</v>
      </c>
      <c r="T59" s="122">
        <f>[1]Acumulado!AT59</f>
        <v>-4.4908695652173876</v>
      </c>
      <c r="U59" s="120">
        <f>[1]Acumulado!AU59</f>
        <v>9.1526086956521695</v>
      </c>
    </row>
    <row r="60" spans="2:21" s="18" customFormat="1" ht="18" customHeight="1" x14ac:dyDescent="0.25">
      <c r="B60" s="75" t="s">
        <v>59</v>
      </c>
      <c r="C60" s="117">
        <f>[1]Acumulado!C60</f>
        <v>2486.4347826086955</v>
      </c>
      <c r="D60" s="118">
        <f>[1]Acumulado!D60</f>
        <v>2482.8695652173915</v>
      </c>
      <c r="E60" s="118">
        <f>[1]Acumulado!E60</f>
        <v>2688.6521739130435</v>
      </c>
      <c r="F60" s="118">
        <f>[1]Acumulado!F60</f>
        <v>-3.5652173913040315</v>
      </c>
      <c r="G60" s="118">
        <f>[1]Acumulado!G60</f>
        <v>205.78260869565202</v>
      </c>
      <c r="H60" s="119">
        <f>[1]Acumulado!H60</f>
        <v>-0.14338672448763745</v>
      </c>
      <c r="I60" s="119">
        <f>[1]Acumulado!I60</f>
        <v>8.2880958218050527</v>
      </c>
      <c r="J60" s="117">
        <f>[1]Acumulado!J60</f>
        <v>905.73251720226835</v>
      </c>
      <c r="K60" s="118">
        <f>[1]Acumulado!K60</f>
        <v>885.26174593572807</v>
      </c>
      <c r="L60" s="118">
        <f>[1]Acumulado!L60</f>
        <v>875.16797240075596</v>
      </c>
      <c r="M60" s="118">
        <f>[1]Acumulado!M60</f>
        <v>-20.470771266540282</v>
      </c>
      <c r="N60" s="118">
        <f>[1]Acumulado!N60</f>
        <v>-10.093773534972115</v>
      </c>
      <c r="O60" s="119">
        <f>[1]Acumulado!O60</f>
        <v>-2.26013429768126</v>
      </c>
      <c r="P60" s="119">
        <f>[1]Acumulado!P60</f>
        <v>-1.1402021584365318</v>
      </c>
      <c r="Q60" s="121">
        <f>[1]Acumulado!AQ60</f>
        <v>36.426956521739129</v>
      </c>
      <c r="R60" s="119">
        <f>[1]Acumulado!AR60</f>
        <v>35.654782608695662</v>
      </c>
      <c r="S60" s="119">
        <f>[1]Acumulado!AS60</f>
        <v>32.55043478260869</v>
      </c>
      <c r="T60" s="122">
        <f>[1]Acumulado!AT60</f>
        <v>-0.77217391304346705</v>
      </c>
      <c r="U60" s="120">
        <f>[1]Acumulado!AU60</f>
        <v>-3.1043478260869719</v>
      </c>
    </row>
    <row r="61" spans="2:21" s="18" customFormat="1" ht="18" customHeight="1" x14ac:dyDescent="0.25">
      <c r="B61" s="75" t="s">
        <v>60</v>
      </c>
      <c r="C61" s="117">
        <f>[1]Acumulado!C61</f>
        <v>6215.608695652174</v>
      </c>
      <c r="D61" s="118">
        <f>[1]Acumulado!D61</f>
        <v>6638.608695652174</v>
      </c>
      <c r="E61" s="118">
        <f>[1]Acumulado!E61</f>
        <v>6831.347826086957</v>
      </c>
      <c r="F61" s="118">
        <f>[1]Acumulado!F61</f>
        <v>423</v>
      </c>
      <c r="G61" s="118">
        <f>[1]Acumulado!G61</f>
        <v>192.73913043478296</v>
      </c>
      <c r="H61" s="119">
        <f>[1]Acumulado!H61</f>
        <v>6.8054477157786453</v>
      </c>
      <c r="I61" s="119">
        <f>[1]Acumulado!I61</f>
        <v>2.9033060882322159</v>
      </c>
      <c r="J61" s="117">
        <f>[1]Acumulado!J61</f>
        <v>2548.3455164461252</v>
      </c>
      <c r="K61" s="118">
        <f>[1]Acumulado!K61</f>
        <v>2765.1537028355388</v>
      </c>
      <c r="L61" s="118">
        <f>[1]Acumulado!L61</f>
        <v>2803.0802221172025</v>
      </c>
      <c r="M61" s="118">
        <f>[1]Acumulado!M61</f>
        <v>216.80818638941355</v>
      </c>
      <c r="N61" s="118">
        <f>[1]Acumulado!N61</f>
        <v>37.926519281663786</v>
      </c>
      <c r="O61" s="119">
        <f>[1]Acumulado!O61</f>
        <v>8.5078018263304411</v>
      </c>
      <c r="P61" s="119">
        <f>[1]Acumulado!P61</f>
        <v>1.3715881053111723</v>
      </c>
      <c r="Q61" s="121">
        <f>[1]Acumulado!AQ61</f>
        <v>40.999130434782614</v>
      </c>
      <c r="R61" s="119">
        <f>[1]Acumulado!AR61</f>
        <v>41.652608695652177</v>
      </c>
      <c r="S61" s="119">
        <f>[1]Acumulado!AS61</f>
        <v>41.032608695652172</v>
      </c>
      <c r="T61" s="122">
        <f>[1]Acumulado!AT61</f>
        <v>0.65347826086956218</v>
      </c>
      <c r="U61" s="120">
        <f>[1]Acumulado!AU61</f>
        <v>-0.62000000000000455</v>
      </c>
    </row>
    <row r="62" spans="2:21" s="18" customFormat="1" ht="18" customHeight="1" x14ac:dyDescent="0.25">
      <c r="B62" s="75" t="s">
        <v>61</v>
      </c>
      <c r="C62" s="117">
        <f>[1]Acumulado!C62</f>
        <v>1341.608695652174</v>
      </c>
      <c r="D62" s="118" t="s">
        <v>14</v>
      </c>
      <c r="E62" s="118" t="s">
        <v>14</v>
      </c>
      <c r="F62" s="118" t="s">
        <v>15</v>
      </c>
      <c r="G62" s="118" t="s">
        <v>15</v>
      </c>
      <c r="H62" s="119" t="s">
        <v>15</v>
      </c>
      <c r="I62" s="119" t="s">
        <v>15</v>
      </c>
      <c r="J62" s="117">
        <f>[1]Acumulado!J62</f>
        <v>780.79876162570895</v>
      </c>
      <c r="K62" s="118" t="s">
        <v>14</v>
      </c>
      <c r="L62" s="118" t="s">
        <v>14</v>
      </c>
      <c r="M62" s="118" t="s">
        <v>15</v>
      </c>
      <c r="N62" s="118" t="s">
        <v>15</v>
      </c>
      <c r="O62" s="119" t="s">
        <v>15</v>
      </c>
      <c r="P62" s="119" t="s">
        <v>15</v>
      </c>
      <c r="Q62" s="121">
        <f>[1]Acumulado!AQ62</f>
        <v>58.198695652173917</v>
      </c>
      <c r="R62" s="119" t="s">
        <v>14</v>
      </c>
      <c r="S62" s="119" t="s">
        <v>14</v>
      </c>
      <c r="T62" s="122" t="s">
        <v>15</v>
      </c>
      <c r="U62" s="120" t="s">
        <v>15</v>
      </c>
    </row>
    <row r="63" spans="2:21" s="18" customFormat="1" ht="18" customHeight="1" x14ac:dyDescent="0.25">
      <c r="B63" s="75" t="s">
        <v>62</v>
      </c>
      <c r="C63" s="117">
        <f>[1]Acumulado!C63</f>
        <v>7951.478260869565</v>
      </c>
      <c r="D63" s="118">
        <f>[1]Acumulado!D63</f>
        <v>8264.434782608696</v>
      </c>
      <c r="E63" s="118">
        <f>[1]Acumulado!E63</f>
        <v>8453.347826086956</v>
      </c>
      <c r="F63" s="118">
        <f>[1]Acumulado!F63</f>
        <v>312.95652173913095</v>
      </c>
      <c r="G63" s="118">
        <f>[1]Acumulado!G63</f>
        <v>188.91304347826008</v>
      </c>
      <c r="H63" s="119">
        <f>[1]Acumulado!H63</f>
        <v>3.9358281752367663</v>
      </c>
      <c r="I63" s="119">
        <f>[1]Acumulado!I63</f>
        <v>2.2858555781189116</v>
      </c>
      <c r="J63" s="117">
        <f>[1]Acumulado!J63</f>
        <v>4587.7955266540639</v>
      </c>
      <c r="K63" s="118">
        <f>[1]Acumulado!K63</f>
        <v>4788.629106994329</v>
      </c>
      <c r="L63" s="118">
        <f>[1]Acumulado!L63</f>
        <v>4842.5186790170119</v>
      </c>
      <c r="M63" s="118">
        <f>[1]Acumulado!M63</f>
        <v>200.83358034026514</v>
      </c>
      <c r="N63" s="118">
        <f>[1]Acumulado!N63</f>
        <v>53.889572022682842</v>
      </c>
      <c r="O63" s="119">
        <f>[1]Acumulado!O63</f>
        <v>4.3775617107054465</v>
      </c>
      <c r="P63" s="119">
        <f>[1]Acumulado!P63</f>
        <v>1.1253653356442017</v>
      </c>
      <c r="Q63" s="121">
        <f>[1]Acumulado!AQ63</f>
        <v>57.697391304347825</v>
      </c>
      <c r="R63" s="119">
        <f>[1]Acumulado!AR63</f>
        <v>57.942608695652176</v>
      </c>
      <c r="S63" s="119">
        <f>[1]Acumulado!AS63</f>
        <v>57.285217391304336</v>
      </c>
      <c r="T63" s="122">
        <f>[1]Acumulado!AT63</f>
        <v>0.24521739130435094</v>
      </c>
      <c r="U63" s="120">
        <f>[1]Acumulado!AU63</f>
        <v>-0.65739130434783988</v>
      </c>
    </row>
    <row r="64" spans="2:21" s="18" customFormat="1" ht="18" customHeight="1" x14ac:dyDescent="0.25">
      <c r="B64" s="75" t="s">
        <v>63</v>
      </c>
      <c r="C64" s="117">
        <f>[1]Acumulado!C64</f>
        <v>4405.782608695652</v>
      </c>
      <c r="D64" s="118">
        <f>[1]Acumulado!D64</f>
        <v>4438</v>
      </c>
      <c r="E64" s="118">
        <f>[1]Acumulado!E64</f>
        <v>4132.913043478261</v>
      </c>
      <c r="F64" s="118">
        <f>[1]Acumulado!F64</f>
        <v>32.217391304347984</v>
      </c>
      <c r="G64" s="118">
        <f>[1]Acumulado!G64</f>
        <v>-305.08695652173901</v>
      </c>
      <c r="H64" s="119">
        <f>[1]Acumulado!H64</f>
        <v>0.73125240543554515</v>
      </c>
      <c r="I64" s="119">
        <f>[1]Acumulado!I64</f>
        <v>-6.8744244371730323</v>
      </c>
      <c r="J64" s="117">
        <f>[1]Acumulado!J64</f>
        <v>2268.6140875236297</v>
      </c>
      <c r="K64" s="118">
        <f>[1]Acumulado!K64</f>
        <v>2138.5564260869564</v>
      </c>
      <c r="L64" s="118">
        <f>[1]Acumulado!L64</f>
        <v>2143.3287043478258</v>
      </c>
      <c r="M64" s="118">
        <f>[1]Acumulado!M64</f>
        <v>-130.05766143667324</v>
      </c>
      <c r="N64" s="118">
        <f>[1]Acumulado!N64</f>
        <v>4.7722782608693706</v>
      </c>
      <c r="O64" s="119">
        <f>[1]Acumulado!O64</f>
        <v>-5.7329125368625995</v>
      </c>
      <c r="P64" s="119">
        <f>[1]Acumulado!P64</f>
        <v>0.22315418955773936</v>
      </c>
      <c r="Q64" s="121">
        <f>[1]Acumulado!AQ64</f>
        <v>51.491739130434787</v>
      </c>
      <c r="R64" s="119">
        <f>[1]Acumulado!AR64</f>
        <v>48.187391304347827</v>
      </c>
      <c r="S64" s="119">
        <f>[1]Acumulado!AS64</f>
        <v>51.859999999999992</v>
      </c>
      <c r="T64" s="122">
        <f>[1]Acumulado!AT64</f>
        <v>-3.3043478260869605</v>
      </c>
      <c r="U64" s="120">
        <f>[1]Acumulado!AU64</f>
        <v>3.6726086956521655</v>
      </c>
    </row>
    <row r="65" spans="2:21" s="18" customFormat="1" ht="18" customHeight="1" x14ac:dyDescent="0.25">
      <c r="B65" s="75" t="s">
        <v>64</v>
      </c>
      <c r="C65" s="117">
        <f>[1]Acumulado!C65</f>
        <v>6058.826086956522</v>
      </c>
      <c r="D65" s="118">
        <f>[1]Acumulado!D65</f>
        <v>6048.478260869565</v>
      </c>
      <c r="E65" s="118">
        <f>[1]Acumulado!E65</f>
        <v>5989</v>
      </c>
      <c r="F65" s="118">
        <f>[1]Acumulado!F65</f>
        <v>-10.347826086956957</v>
      </c>
      <c r="G65" s="118">
        <f>[1]Acumulado!G65</f>
        <v>-59.47826086956502</v>
      </c>
      <c r="H65" s="119">
        <f>[1]Acumulado!H65</f>
        <v>-0.17078929050684533</v>
      </c>
      <c r="I65" s="119">
        <f>[1]Acumulado!I65</f>
        <v>-0.98335909139919409</v>
      </c>
      <c r="J65" s="117">
        <f>[1]Acumulado!J65</f>
        <v>3117.1869935727782</v>
      </c>
      <c r="K65" s="118">
        <f>[1]Acumulado!K65</f>
        <v>3215.6077230623819</v>
      </c>
      <c r="L65" s="118">
        <f>[1]Acumulado!L65</f>
        <v>3268.1452217391306</v>
      </c>
      <c r="M65" s="118">
        <f>[1]Acumulado!M65</f>
        <v>98.420729489603673</v>
      </c>
      <c r="N65" s="118">
        <f>[1]Acumulado!N65</f>
        <v>52.537498676748783</v>
      </c>
      <c r="O65" s="119">
        <f>[1]Acumulado!O65</f>
        <v>3.1573572484594026</v>
      </c>
      <c r="P65" s="119">
        <f>[1]Acumulado!P65</f>
        <v>1.6338279790768295</v>
      </c>
      <c r="Q65" s="121">
        <f>[1]Acumulado!AQ65</f>
        <v>51.448695652173903</v>
      </c>
      <c r="R65" s="119">
        <f>[1]Acumulado!AR65</f>
        <v>53.16391304347826</v>
      </c>
      <c r="S65" s="119">
        <f>[1]Acumulado!AS65</f>
        <v>54.569130434782608</v>
      </c>
      <c r="T65" s="122">
        <f>[1]Acumulado!AT65</f>
        <v>1.7152173913043569</v>
      </c>
      <c r="U65" s="120">
        <f>[1]Acumulado!AU65</f>
        <v>1.4052173913043475</v>
      </c>
    </row>
    <row r="66" spans="2:21" s="18" customFormat="1" ht="18" customHeight="1" x14ac:dyDescent="0.25">
      <c r="B66" s="75" t="s">
        <v>65</v>
      </c>
      <c r="C66" s="117">
        <f>[1]Acumulado!C66</f>
        <v>1569.391304347826</v>
      </c>
      <c r="D66" s="118">
        <f>[1]Acumulado!D66</f>
        <v>1680.4782608695652</v>
      </c>
      <c r="E66" s="118">
        <f>[1]Acumulado!E66</f>
        <v>1680.608695652174</v>
      </c>
      <c r="F66" s="118">
        <f>[1]Acumulado!F66</f>
        <v>111.08695652173924</v>
      </c>
      <c r="G66" s="118">
        <f>[1]Acumulado!G66</f>
        <v>0.13043478260874508</v>
      </c>
      <c r="H66" s="119">
        <f>[1]Acumulado!H66</f>
        <v>7.0783466312056786</v>
      </c>
      <c r="I66" s="119">
        <f>[1]Acumulado!I66</f>
        <v>7.7617655429351728E-3</v>
      </c>
      <c r="J66" s="117">
        <f>[1]Acumulado!J66</f>
        <v>800.03474631379981</v>
      </c>
      <c r="K66" s="118">
        <f>[1]Acumulado!K66</f>
        <v>943.18668998109638</v>
      </c>
      <c r="L66" s="118">
        <f>[1]Acumulado!L66</f>
        <v>1144.8817924385635</v>
      </c>
      <c r="M66" s="118">
        <f>[1]Acumulado!M66</f>
        <v>143.15194366729656</v>
      </c>
      <c r="N66" s="118">
        <f>[1]Acumulado!N66</f>
        <v>201.6951024574671</v>
      </c>
      <c r="O66" s="119">
        <f>[1]Acumulado!O66</f>
        <v>17.893215804298034</v>
      </c>
      <c r="P66" s="119">
        <f>[1]Acumulado!P66</f>
        <v>21.384430526846131</v>
      </c>
      <c r="Q66" s="121">
        <f>[1]Acumulado!AQ66</f>
        <v>50.97739130434784</v>
      </c>
      <c r="R66" s="119">
        <f>[1]Acumulado!AR66</f>
        <v>56.126086956521732</v>
      </c>
      <c r="S66" s="119">
        <f>[1]Acumulado!AS66</f>
        <v>68.123043478260868</v>
      </c>
      <c r="T66" s="122">
        <f>[1]Acumulado!AT66</f>
        <v>5.1486956521738918</v>
      </c>
      <c r="U66" s="120">
        <f>[1]Acumulado!AU66</f>
        <v>11.996956521739136</v>
      </c>
    </row>
    <row r="67" spans="2:21" s="18" customFormat="1" ht="18" customHeight="1" x14ac:dyDescent="0.25">
      <c r="B67" s="75" t="s">
        <v>66</v>
      </c>
      <c r="C67" s="117">
        <f>[1]Acumulado!C67</f>
        <v>2065.7391304347825</v>
      </c>
      <c r="D67" s="118">
        <f>[1]Acumulado!D67</f>
        <v>2071.304347826087</v>
      </c>
      <c r="E67" s="118">
        <f>[1]Acumulado!E67</f>
        <v>2071.9565217391305</v>
      </c>
      <c r="F67" s="118">
        <f>[1]Acumulado!F67</f>
        <v>5.5652173913044862</v>
      </c>
      <c r="G67" s="118">
        <f>[1]Acumulado!G67</f>
        <v>0.65217391304349803</v>
      </c>
      <c r="H67" s="119">
        <f>[1]Acumulado!H67</f>
        <v>0.2694056238424114</v>
      </c>
      <c r="I67" s="119">
        <f>[1]Acumulado!I67</f>
        <v>3.1486146095716094E-2</v>
      </c>
      <c r="J67" s="117">
        <f>[1]Acumulado!J67</f>
        <v>735.37618601134193</v>
      </c>
      <c r="K67" s="118">
        <f>[1]Acumulado!K67</f>
        <v>765.63513799621944</v>
      </c>
      <c r="L67" s="118">
        <f>[1]Acumulado!L67</f>
        <v>771.065106805293</v>
      </c>
      <c r="M67" s="118">
        <f>[1]Acumulado!M67</f>
        <v>30.258951984877513</v>
      </c>
      <c r="N67" s="118">
        <f>[1]Acumulado!N67</f>
        <v>5.4299688090735572</v>
      </c>
      <c r="O67" s="119">
        <f>[1]Acumulado!O67</f>
        <v>4.1147582095364177</v>
      </c>
      <c r="P67" s="119">
        <f>[1]Acumulado!P67</f>
        <v>0.70921102488641363</v>
      </c>
      <c r="Q67" s="121">
        <f>[1]Acumulado!AQ67</f>
        <v>35.598695652173909</v>
      </c>
      <c r="R67" s="119">
        <f>[1]Acumulado!AR67</f>
        <v>36.963913043478271</v>
      </c>
      <c r="S67" s="119">
        <f>[1]Acumulado!AS67</f>
        <v>37.214347826086957</v>
      </c>
      <c r="T67" s="122">
        <f>[1]Acumulado!AT67</f>
        <v>1.3652173913043626</v>
      </c>
      <c r="U67" s="120">
        <f>[1]Acumulado!AU67</f>
        <v>0.25043478260868568</v>
      </c>
    </row>
    <row r="68" spans="2:21" s="18" customFormat="1" ht="18" customHeight="1" x14ac:dyDescent="0.25">
      <c r="B68" s="75" t="s">
        <v>67</v>
      </c>
      <c r="C68" s="117">
        <f>[1]Acumulado!C68</f>
        <v>10128.217391304348</v>
      </c>
      <c r="D68" s="118">
        <f>[1]Acumulado!D68</f>
        <v>10214.217391304348</v>
      </c>
      <c r="E68" s="118">
        <f>[1]Acumulado!E68</f>
        <v>10226.173913043478</v>
      </c>
      <c r="F68" s="118">
        <f>[1]Acumulado!F68</f>
        <v>86</v>
      </c>
      <c r="G68" s="118">
        <f>[1]Acumulado!G68</f>
        <v>11.956521739130039</v>
      </c>
      <c r="H68" s="119">
        <f>[1]Acumulado!H68</f>
        <v>0.84911289595577255</v>
      </c>
      <c r="I68" s="119">
        <f>[1]Acumulado!I68</f>
        <v>0.11705763918152812</v>
      </c>
      <c r="J68" s="117">
        <f>[1]Acumulado!J68</f>
        <v>5496.0991852551997</v>
      </c>
      <c r="K68" s="118">
        <f>[1]Acumulado!K68</f>
        <v>5745.80815009452</v>
      </c>
      <c r="L68" s="118">
        <f>[1]Acumulado!L68</f>
        <v>5842.0353100189022</v>
      </c>
      <c r="M68" s="118">
        <f>[1]Acumulado!M68</f>
        <v>249.70896483932029</v>
      </c>
      <c r="N68" s="118">
        <f>[1]Acumulado!N68</f>
        <v>96.227159924382249</v>
      </c>
      <c r="O68" s="119">
        <f>[1]Acumulado!O68</f>
        <v>4.5433853433583193</v>
      </c>
      <c r="P68" s="119">
        <f>[1]Acumulado!P68</f>
        <v>1.674736736951421</v>
      </c>
      <c r="Q68" s="121">
        <f>[1]Acumulado!AQ68</f>
        <v>54.265217391304354</v>
      </c>
      <c r="R68" s="119">
        <f>[1]Acumulado!AR68</f>
        <v>56.253043478260885</v>
      </c>
      <c r="S68" s="119">
        <f>[1]Acumulado!AS68</f>
        <v>57.12826086956521</v>
      </c>
      <c r="T68" s="122">
        <f>[1]Acumulado!AT68</f>
        <v>1.987826086956531</v>
      </c>
      <c r="U68" s="120">
        <f>[1]Acumulado!AU68</f>
        <v>0.87521739130432508</v>
      </c>
    </row>
    <row r="69" spans="2:21" s="18" customFormat="1" ht="18" customHeight="1" x14ac:dyDescent="0.25">
      <c r="B69" s="75" t="s">
        <v>101</v>
      </c>
      <c r="C69" s="117">
        <f>[1]Acumulado!C69</f>
        <v>7292.565217391304</v>
      </c>
      <c r="D69" s="118">
        <f>[1]Acumulado!D69</f>
        <v>7421.04347826087</v>
      </c>
      <c r="E69" s="118">
        <f>[1]Acumulado!E69</f>
        <v>7217.086956521739</v>
      </c>
      <c r="F69" s="118">
        <f>[1]Acumulado!F69</f>
        <v>128.47826086956593</v>
      </c>
      <c r="G69" s="118">
        <f>[1]Acumulado!G69</f>
        <v>-203.95652173913095</v>
      </c>
      <c r="H69" s="119">
        <f>[1]Acumulado!H69</f>
        <v>1.761770474992419</v>
      </c>
      <c r="I69" s="119">
        <f>[1]Acumulado!I69</f>
        <v>-2.7483536828290966</v>
      </c>
      <c r="J69" s="117">
        <f>[1]Acumulado!J69</f>
        <v>4175.6911366729673</v>
      </c>
      <c r="K69" s="118">
        <f>[1]Acumulado!K69</f>
        <v>4317.8857497164472</v>
      </c>
      <c r="L69" s="118">
        <f>[1]Acumulado!L69</f>
        <v>4100.4977795841214</v>
      </c>
      <c r="M69" s="118">
        <f>[1]Acumulado!M69</f>
        <v>142.19461304347988</v>
      </c>
      <c r="N69" s="118">
        <f>[1]Acumulado!N69</f>
        <v>-217.38797013232579</v>
      </c>
      <c r="O69" s="119">
        <f>[1]Acumulado!O69</f>
        <v>3.4052952766227662</v>
      </c>
      <c r="P69" s="119">
        <f>[1]Acumulado!P69</f>
        <v>-5.0345929172998964</v>
      </c>
      <c r="Q69" s="121">
        <f>[1]Acumulado!AQ69</f>
        <v>57.259565217391298</v>
      </c>
      <c r="R69" s="119">
        <f>[1]Acumulado!AR69</f>
        <v>58.18434782608697</v>
      </c>
      <c r="S69" s="119">
        <f>[1]Acumulado!AS69</f>
        <v>56.816521739130444</v>
      </c>
      <c r="T69" s="122">
        <f>[1]Acumulado!AT69</f>
        <v>0.92478260869567208</v>
      </c>
      <c r="U69" s="120">
        <f>[1]Acumulado!AU69</f>
        <v>-1.3678260869565264</v>
      </c>
    </row>
    <row r="70" spans="2:21" s="18" customFormat="1" ht="18" customHeight="1" x14ac:dyDescent="0.25">
      <c r="B70" s="75" t="s">
        <v>69</v>
      </c>
      <c r="C70" s="117">
        <f>[1]Acumulado!C70</f>
        <v>995</v>
      </c>
      <c r="D70" s="118">
        <f>[1]Acumulado!D70</f>
        <v>1031</v>
      </c>
      <c r="E70" s="118">
        <f>[1]Acumulado!E70</f>
        <v>1021.9130434782609</v>
      </c>
      <c r="F70" s="118">
        <f>[1]Acumulado!F70</f>
        <v>36</v>
      </c>
      <c r="G70" s="118">
        <f>[1]Acumulado!G70</f>
        <v>-9.0869565217391255</v>
      </c>
      <c r="H70" s="119">
        <f>[1]Acumulado!H70</f>
        <v>3.6180904522613133</v>
      </c>
      <c r="I70" s="119">
        <f>[1]Acumulado!I70</f>
        <v>-0.88137308649264279</v>
      </c>
      <c r="J70" s="117">
        <f>[1]Acumulado!J70</f>
        <v>309.73484782608693</v>
      </c>
      <c r="K70" s="118">
        <f>[1]Acumulado!K70</f>
        <v>382.09756521739126</v>
      </c>
      <c r="L70" s="118">
        <f>[1]Acumulado!L70</f>
        <v>349.79639168241971</v>
      </c>
      <c r="M70" s="118">
        <f>[1]Acumulado!M70</f>
        <v>72.362717391304329</v>
      </c>
      <c r="N70" s="118">
        <f>[1]Acumulado!N70</f>
        <v>-32.301173534971554</v>
      </c>
      <c r="O70" s="119">
        <f>[1]Acumulado!O70</f>
        <v>23.362794951614639</v>
      </c>
      <c r="P70" s="119">
        <f>[1]Acumulado!P70</f>
        <v>-8.4536454757554012</v>
      </c>
      <c r="Q70" s="121">
        <f>[1]Acumulado!AQ70</f>
        <v>31.129130434782606</v>
      </c>
      <c r="R70" s="119">
        <f>[1]Acumulado!AR70</f>
        <v>37.060869565217388</v>
      </c>
      <c r="S70" s="119">
        <f>[1]Acumulado!AS70</f>
        <v>34.229565217391311</v>
      </c>
      <c r="T70" s="122">
        <f>[1]Acumulado!AT70</f>
        <v>5.9317391304347815</v>
      </c>
      <c r="U70" s="120">
        <f>[1]Acumulado!AU70</f>
        <v>-2.8313043478260767</v>
      </c>
    </row>
    <row r="71" spans="2:21" s="18" customFormat="1" ht="18" customHeight="1" x14ac:dyDescent="0.25">
      <c r="B71" s="75" t="s">
        <v>70</v>
      </c>
      <c r="C71" s="117">
        <f>[1]Acumulado!C71</f>
        <v>3298.5652173913045</v>
      </c>
      <c r="D71" s="118">
        <f>[1]Acumulado!D71</f>
        <v>3181.1304347826085</v>
      </c>
      <c r="E71" s="118">
        <f>[1]Acumulado!E71</f>
        <v>3279.3478260869565</v>
      </c>
      <c r="F71" s="118">
        <f>[1]Acumulado!F71</f>
        <v>-117.43478260869597</v>
      </c>
      <c r="G71" s="118">
        <f>[1]Acumulado!G71</f>
        <v>98.217391304347984</v>
      </c>
      <c r="H71" s="119">
        <f>[1]Acumulado!H71</f>
        <v>-3.5601776793599438</v>
      </c>
      <c r="I71" s="119">
        <f>[1]Acumulado!I71</f>
        <v>3.0874996583112324</v>
      </c>
      <c r="J71" s="117">
        <f>[1]Acumulado!J71</f>
        <v>1049.2305708884687</v>
      </c>
      <c r="K71" s="118">
        <f>[1]Acumulado!K71</f>
        <v>834.79778109640824</v>
      </c>
      <c r="L71" s="118">
        <f>[1]Acumulado!L71</f>
        <v>761.10811436672975</v>
      </c>
      <c r="M71" s="118">
        <f>[1]Acumulado!M71</f>
        <v>-214.43278979206048</v>
      </c>
      <c r="N71" s="118">
        <f>[1]Acumulado!N71</f>
        <v>-73.689666729678493</v>
      </c>
      <c r="O71" s="119">
        <f>[1]Acumulado!O71</f>
        <v>-20.437146585471943</v>
      </c>
      <c r="P71" s="119">
        <f>[1]Acumulado!P71</f>
        <v>-8.8272475560363652</v>
      </c>
      <c r="Q71" s="121">
        <f>[1]Acumulado!AQ71</f>
        <v>31.80869565217391</v>
      </c>
      <c r="R71" s="119">
        <f>[1]Acumulado!AR71</f>
        <v>26.242173913043477</v>
      </c>
      <c r="S71" s="119">
        <f>[1]Acumulado!AS71</f>
        <v>23.209130434782612</v>
      </c>
      <c r="T71" s="122">
        <f>[1]Acumulado!AT71</f>
        <v>-5.5665217391304331</v>
      </c>
      <c r="U71" s="120">
        <f>[1]Acumulado!AU71</f>
        <v>-3.0330434782608648</v>
      </c>
    </row>
    <row r="72" spans="2:21" s="18" customFormat="1" ht="18" customHeight="1" x14ac:dyDescent="0.25">
      <c r="B72" s="75" t="s">
        <v>71</v>
      </c>
      <c r="C72" s="117">
        <f>[1]Acumulado!C72</f>
        <v>3676</v>
      </c>
      <c r="D72" s="118">
        <f>[1]Acumulado!D72</f>
        <v>3675.8695652173915</v>
      </c>
      <c r="E72" s="118">
        <f>[1]Acumulado!E72</f>
        <v>3618.6521739130435</v>
      </c>
      <c r="F72" s="118">
        <f>[1]Acumulado!F72</f>
        <v>-0.13043478260851771</v>
      </c>
      <c r="G72" s="118">
        <f>[1]Acumulado!G72</f>
        <v>-57.217391304347984</v>
      </c>
      <c r="H72" s="119">
        <f>[1]Acumulado!H72</f>
        <v>-3.5482802668296287E-3</v>
      </c>
      <c r="I72" s="119">
        <f>[1]Acumulado!I72</f>
        <v>-1.5565675084274644</v>
      </c>
      <c r="J72" s="117">
        <f>[1]Acumulado!J72</f>
        <v>1117.967495652174</v>
      </c>
      <c r="K72" s="118">
        <f>[1]Acumulado!K72</f>
        <v>1364.4028724007565</v>
      </c>
      <c r="L72" s="118">
        <f>[1]Acumulado!L72</f>
        <v>1412.9420744801512</v>
      </c>
      <c r="M72" s="118">
        <f>[1]Acumulado!M72</f>
        <v>246.43537674858248</v>
      </c>
      <c r="N72" s="118">
        <f>[1]Acumulado!N72</f>
        <v>48.539202079394727</v>
      </c>
      <c r="O72" s="119">
        <f>[1]Acumulado!O72</f>
        <v>22.043161156919222</v>
      </c>
      <c r="P72" s="119">
        <f>[1]Acumulado!P72</f>
        <v>3.5575417687289779</v>
      </c>
      <c r="Q72" s="121">
        <f>[1]Acumulado!AQ72</f>
        <v>30.412608695652175</v>
      </c>
      <c r="R72" s="119">
        <f>[1]Acumulado!AR72</f>
        <v>37.117826086956526</v>
      </c>
      <c r="S72" s="119">
        <f>[1]Acumulado!AS72</f>
        <v>39.046086956521734</v>
      </c>
      <c r="T72" s="122">
        <f>[1]Acumulado!AT72</f>
        <v>6.7052173913043518</v>
      </c>
      <c r="U72" s="120">
        <f>[1]Acumulado!AU72</f>
        <v>1.9282608695652073</v>
      </c>
    </row>
    <row r="73" spans="2:21" s="18" customFormat="1" ht="18" customHeight="1" x14ac:dyDescent="0.25">
      <c r="B73" s="75" t="s">
        <v>72</v>
      </c>
      <c r="C73" s="117">
        <f>[1]Acumulado!C73</f>
        <v>827.04347826086962</v>
      </c>
      <c r="D73" s="118">
        <f>[1]Acumulado!D73</f>
        <v>788.39130434782612</v>
      </c>
      <c r="E73" s="118" t="s">
        <v>14</v>
      </c>
      <c r="F73" s="118">
        <f>[1]Acumulado!F73</f>
        <v>-38.652173913043498</v>
      </c>
      <c r="G73" s="118" t="s">
        <v>15</v>
      </c>
      <c r="H73" s="119">
        <f>[1]Acumulado!H73</f>
        <v>-4.6735359057932913</v>
      </c>
      <c r="I73" s="119" t="s">
        <v>15</v>
      </c>
      <c r="J73" s="117">
        <f>[1]Acumulado!J73</f>
        <v>380.74924234404534</v>
      </c>
      <c r="K73" s="118">
        <f>[1]Acumulado!K73</f>
        <v>391.79962816635168</v>
      </c>
      <c r="L73" s="118" t="s">
        <v>14</v>
      </c>
      <c r="M73" s="118">
        <f>[1]Acumulado!M73</f>
        <v>11.050385822306339</v>
      </c>
      <c r="N73" s="118" t="s">
        <v>15</v>
      </c>
      <c r="O73" s="119">
        <f>[1]Acumulado!O73</f>
        <v>2.902273883534412</v>
      </c>
      <c r="P73" s="119" t="s">
        <v>15</v>
      </c>
      <c r="Q73" s="121">
        <f>[1]Acumulado!AQ73</f>
        <v>46.037391304347821</v>
      </c>
      <c r="R73" s="119">
        <f>[1]Acumulado!AR73</f>
        <v>49.696086956521746</v>
      </c>
      <c r="S73" s="119" t="s">
        <v>14</v>
      </c>
      <c r="T73" s="122">
        <f>[1]Acumulado!AT73</f>
        <v>3.6586956521739253</v>
      </c>
      <c r="U73" s="120" t="s">
        <v>15</v>
      </c>
    </row>
    <row r="74" spans="2:21" s="18" customFormat="1" ht="18" customHeight="1" x14ac:dyDescent="0.25">
      <c r="B74" s="75" t="s">
        <v>73</v>
      </c>
      <c r="C74" s="117">
        <f>[1]Acumulado!C74</f>
        <v>5996.04347826087</v>
      </c>
      <c r="D74" s="118">
        <f>[1]Acumulado!D74</f>
        <v>6135.04347826087</v>
      </c>
      <c r="E74" s="118">
        <f>[1]Acumulado!E74</f>
        <v>6124.695652173913</v>
      </c>
      <c r="F74" s="118">
        <f>[1]Acumulado!F74</f>
        <v>139</v>
      </c>
      <c r="G74" s="118">
        <f>[1]Acumulado!G74</f>
        <v>-10.347826086956957</v>
      </c>
      <c r="H74" s="119">
        <f>[1]Acumulado!H74</f>
        <v>2.3181953317042314</v>
      </c>
      <c r="I74" s="119">
        <f>[1]Acumulado!I74</f>
        <v>-0.16866752654033368</v>
      </c>
      <c r="J74" s="117">
        <f>[1]Acumulado!J74</f>
        <v>3332.0013608695658</v>
      </c>
      <c r="K74" s="118">
        <f>[1]Acumulado!K74</f>
        <v>3256.2676854442338</v>
      </c>
      <c r="L74" s="118">
        <f>[1]Acumulado!L74</f>
        <v>3151.5819788279778</v>
      </c>
      <c r="M74" s="118">
        <f>[1]Acumulado!M74</f>
        <v>-75.733675425331967</v>
      </c>
      <c r="N74" s="118">
        <f>[1]Acumulado!N74</f>
        <v>-104.68570661625608</v>
      </c>
      <c r="O74" s="119">
        <f>[1]Acumulado!O74</f>
        <v>-2.2729185022171583</v>
      </c>
      <c r="P74" s="119">
        <f>[1]Acumulado!P74</f>
        <v>-3.2148986732328355</v>
      </c>
      <c r="Q74" s="121">
        <f>[1]Acumulado!AQ74</f>
        <v>55.570000000000007</v>
      </c>
      <c r="R74" s="119">
        <f>[1]Acumulado!AR74</f>
        <v>53.076521739130428</v>
      </c>
      <c r="S74" s="119">
        <f>[1]Acumulado!AS74</f>
        <v>51.456956521739137</v>
      </c>
      <c r="T74" s="122">
        <f>[1]Acumulado!AT74</f>
        <v>-2.4934782608695798</v>
      </c>
      <c r="U74" s="120">
        <f>[1]Acumulado!AU74</f>
        <v>-1.6195652173912904</v>
      </c>
    </row>
    <row r="75" spans="2:21" s="18" customFormat="1" ht="18" customHeight="1" x14ac:dyDescent="0.25">
      <c r="B75" s="75" t="s">
        <v>74</v>
      </c>
      <c r="C75" s="117">
        <f>[1]Acumulado!C75</f>
        <v>2763.521739130435</v>
      </c>
      <c r="D75" s="118">
        <f>[1]Acumulado!D75</f>
        <v>3063.2608695652175</v>
      </c>
      <c r="E75" s="118">
        <f>[1]Acumulado!E75</f>
        <v>3119.6521739130435</v>
      </c>
      <c r="F75" s="118">
        <f>[1]Acumulado!F75</f>
        <v>299.73913043478251</v>
      </c>
      <c r="G75" s="118">
        <f>[1]Acumulado!G75</f>
        <v>56.391304347826008</v>
      </c>
      <c r="H75" s="119">
        <f>[1]Acumulado!H75</f>
        <v>10.846273658375406</v>
      </c>
      <c r="I75" s="119">
        <f>[1]Acumulado!I75</f>
        <v>1.8408913490880696</v>
      </c>
      <c r="J75" s="117">
        <f>[1]Acumulado!J75</f>
        <v>1085.4272319470699</v>
      </c>
      <c r="K75" s="118">
        <f>[1]Acumulado!K75</f>
        <v>1213.237763705104</v>
      </c>
      <c r="L75" s="118">
        <f>[1]Acumulado!L75</f>
        <v>1319.0160665406429</v>
      </c>
      <c r="M75" s="118">
        <f>[1]Acumulado!M75</f>
        <v>127.81053175803413</v>
      </c>
      <c r="N75" s="118">
        <f>[1]Acumulado!N75</f>
        <v>105.77830283553885</v>
      </c>
      <c r="O75" s="119">
        <f>[1]Acumulado!O75</f>
        <v>11.775135909273615</v>
      </c>
      <c r="P75" s="119">
        <f>[1]Acumulado!P75</f>
        <v>8.7186787289329715</v>
      </c>
      <c r="Q75" s="121">
        <f>[1]Acumulado!AQ75</f>
        <v>39.276956521739123</v>
      </c>
      <c r="R75" s="119">
        <f>[1]Acumulado!AR75</f>
        <v>39.606086956521743</v>
      </c>
      <c r="S75" s="119">
        <f>[1]Acumulado!AS75</f>
        <v>42.280869565217394</v>
      </c>
      <c r="T75" s="122">
        <f>[1]Acumulado!AT75</f>
        <v>0.32913043478261983</v>
      </c>
      <c r="U75" s="120">
        <f>[1]Acumulado!AU75</f>
        <v>2.6747826086956508</v>
      </c>
    </row>
    <row r="76" spans="2:21" s="18" customFormat="1" ht="18" customHeight="1" x14ac:dyDescent="0.25">
      <c r="B76" s="75" t="s">
        <v>75</v>
      </c>
      <c r="C76" s="117">
        <f>[1]Acumulado!C76</f>
        <v>875.73913043478262</v>
      </c>
      <c r="D76" s="118">
        <f>[1]Acumulado!D76</f>
        <v>904.91304347826087</v>
      </c>
      <c r="E76" s="118">
        <f>[1]Acumulado!E76</f>
        <v>876.26086956521738</v>
      </c>
      <c r="F76" s="118">
        <f>[1]Acumulado!F76</f>
        <v>29.173913043478251</v>
      </c>
      <c r="G76" s="118">
        <f>[1]Acumulado!G76</f>
        <v>-28.652173913043498</v>
      </c>
      <c r="H76" s="119">
        <f>[1]Acumulado!H76</f>
        <v>3.3313474332240967</v>
      </c>
      <c r="I76" s="119">
        <f>[1]Acumulado!I76</f>
        <v>-3.1662902993321529</v>
      </c>
      <c r="J76" s="117">
        <f>[1]Acumulado!J76</f>
        <v>288.63600226843101</v>
      </c>
      <c r="K76" s="118">
        <f>[1]Acumulado!K76</f>
        <v>191.79828676748582</v>
      </c>
      <c r="L76" s="118">
        <f>[1]Acumulado!L76</f>
        <v>237.29525330812859</v>
      </c>
      <c r="M76" s="118">
        <f>[1]Acumulado!M76</f>
        <v>-96.837715500945194</v>
      </c>
      <c r="N76" s="118">
        <f>[1]Acumulado!N76</f>
        <v>45.496966540642774</v>
      </c>
      <c r="O76" s="119">
        <f>[1]Acumulado!O76</f>
        <v>-33.550116665933537</v>
      </c>
      <c r="P76" s="119">
        <f>[1]Acumulado!P76</f>
        <v>23.721258050546655</v>
      </c>
      <c r="Q76" s="121">
        <f>[1]Acumulado!AQ76</f>
        <v>32.959130434782608</v>
      </c>
      <c r="R76" s="119">
        <f>[1]Acumulado!AR76</f>
        <v>21.195217391304347</v>
      </c>
      <c r="S76" s="119">
        <f>[1]Acumulado!AS76</f>
        <v>27.080434782608702</v>
      </c>
      <c r="T76" s="122">
        <f>[1]Acumulado!AT76</f>
        <v>-11.763913043478261</v>
      </c>
      <c r="U76" s="120">
        <f>[1]Acumulado!AU76</f>
        <v>5.8852173913043551</v>
      </c>
    </row>
    <row r="77" spans="2:21" s="18" customFormat="1" ht="18" customHeight="1" x14ac:dyDescent="0.25">
      <c r="B77" s="75" t="s">
        <v>102</v>
      </c>
      <c r="C77" s="117">
        <f>[1]Acumulado!C77</f>
        <v>559.86956521739125</v>
      </c>
      <c r="D77" s="118">
        <f>[1]Acumulado!D77</f>
        <v>563.17391304347825</v>
      </c>
      <c r="E77" s="118" t="s">
        <v>14</v>
      </c>
      <c r="F77" s="118">
        <f>[1]Acumulado!F77</f>
        <v>3.3043478260869961</v>
      </c>
      <c r="G77" s="118" t="s">
        <v>15</v>
      </c>
      <c r="H77" s="119">
        <f>[1]Acumulado!H77</f>
        <v>0.59019958064767675</v>
      </c>
      <c r="I77" s="119" t="s">
        <v>15</v>
      </c>
      <c r="J77" s="117">
        <f>[1]Acumulado!J77</f>
        <v>183.4716907372401</v>
      </c>
      <c r="K77" s="118">
        <f>[1]Acumulado!K77</f>
        <v>206.38609905482039</v>
      </c>
      <c r="L77" s="118" t="s">
        <v>14</v>
      </c>
      <c r="M77" s="118">
        <f>[1]Acumulado!M77</f>
        <v>22.914408317580296</v>
      </c>
      <c r="N77" s="118" t="s">
        <v>15</v>
      </c>
      <c r="O77" s="119">
        <f>[1]Acumulado!O77</f>
        <v>12.489342756642108</v>
      </c>
      <c r="P77" s="119" t="s">
        <v>15</v>
      </c>
      <c r="Q77" s="121">
        <f>[1]Acumulado!AQ77</f>
        <v>32.770434782608703</v>
      </c>
      <c r="R77" s="119">
        <f>[1]Acumulado!AR77</f>
        <v>36.646956521739128</v>
      </c>
      <c r="S77" s="119" t="s">
        <v>14</v>
      </c>
      <c r="T77" s="122">
        <f>[1]Acumulado!AT77</f>
        <v>3.8765217391304247</v>
      </c>
      <c r="U77" s="120" t="s">
        <v>15</v>
      </c>
    </row>
    <row r="78" spans="2:21" s="18" customFormat="1" ht="18" customHeight="1" x14ac:dyDescent="0.25">
      <c r="B78" s="75" t="s">
        <v>77</v>
      </c>
      <c r="C78" s="117">
        <f>[1]Acumulado!C78</f>
        <v>678.21739130434787</v>
      </c>
      <c r="D78" s="118">
        <f>[1]Acumulado!D78</f>
        <v>681.78260869565213</v>
      </c>
      <c r="E78" s="118">
        <f>[1]Acumulado!E78</f>
        <v>684.56521739130437</v>
      </c>
      <c r="F78" s="118">
        <f>[1]Acumulado!F78</f>
        <v>3.5652173913042589</v>
      </c>
      <c r="G78" s="118">
        <f>[1]Acumulado!G78</f>
        <v>2.7826086956522431</v>
      </c>
      <c r="H78" s="119">
        <f>[1]Acumulado!H78</f>
        <v>0.5256747227386338</v>
      </c>
      <c r="I78" s="119">
        <f>[1]Acumulado!I78</f>
        <v>0.40813723614565589</v>
      </c>
      <c r="J78" s="117">
        <f>[1]Acumulado!J78</f>
        <v>199.66425122873349</v>
      </c>
      <c r="K78" s="118">
        <f>[1]Acumulado!K78</f>
        <v>186.61872136105856</v>
      </c>
      <c r="L78" s="118">
        <f>[1]Acumulado!L78</f>
        <v>237.37150094517963</v>
      </c>
      <c r="M78" s="118">
        <f>[1]Acumulado!M78</f>
        <v>-13.045529867674929</v>
      </c>
      <c r="N78" s="118">
        <f>[1]Acumulado!N78</f>
        <v>50.752779584121072</v>
      </c>
      <c r="O78" s="119">
        <f>[1]Acumulado!O78</f>
        <v>-6.5337333986393409</v>
      </c>
      <c r="P78" s="119">
        <f>[1]Acumulado!P78</f>
        <v>27.195974344893116</v>
      </c>
      <c r="Q78" s="121">
        <f>[1]Acumulado!AQ78</f>
        <v>29.439565217391308</v>
      </c>
      <c r="R78" s="119">
        <f>[1]Acumulado!AR78</f>
        <v>27.372173913043476</v>
      </c>
      <c r="S78" s="119">
        <f>[1]Acumulado!AS78</f>
        <v>34.674782608695658</v>
      </c>
      <c r="T78" s="122">
        <f>[1]Acumulado!AT78</f>
        <v>-2.0673913043478329</v>
      </c>
      <c r="U78" s="120">
        <f>[1]Acumulado!AU78</f>
        <v>7.3026086956521823</v>
      </c>
    </row>
    <row r="79" spans="2:21" s="18" customFormat="1" ht="18" customHeight="1" x14ac:dyDescent="0.25">
      <c r="B79" s="75" t="s">
        <v>78</v>
      </c>
      <c r="C79" s="117">
        <f>[1]Acumulado!C79</f>
        <v>3630.478260869565</v>
      </c>
      <c r="D79" s="118">
        <f>[1]Acumulado!D79</f>
        <v>3630.1304347826085</v>
      </c>
      <c r="E79" s="118">
        <f>[1]Acumulado!E79</f>
        <v>3589.521739130435</v>
      </c>
      <c r="F79" s="118">
        <f>[1]Acumulado!F79</f>
        <v>-0.34782608695650197</v>
      </c>
      <c r="G79" s="118">
        <f>[1]Acumulado!G79</f>
        <v>-40.608695652173537</v>
      </c>
      <c r="H79" s="119">
        <f>[1]Acumulado!H79</f>
        <v>-9.5807235841460781E-3</v>
      </c>
      <c r="I79" s="119">
        <f>[1]Acumulado!I79</f>
        <v>-1.1186566538512133</v>
      </c>
      <c r="J79" s="117">
        <f>[1]Acumulado!J79</f>
        <v>1642.3810111531191</v>
      </c>
      <c r="K79" s="118">
        <f>[1]Acumulado!K79</f>
        <v>1847.7521744801511</v>
      </c>
      <c r="L79" s="118">
        <f>[1]Acumulado!L79</f>
        <v>1844.2026298676756</v>
      </c>
      <c r="M79" s="118">
        <f>[1]Acumulado!M79</f>
        <v>205.37116332703204</v>
      </c>
      <c r="N79" s="118">
        <f>[1]Acumulado!N79</f>
        <v>-3.549544612475529</v>
      </c>
      <c r="O79" s="119">
        <f>[1]Acumulado!O79</f>
        <v>12.504477458786534</v>
      </c>
      <c r="P79" s="119">
        <f>[1]Acumulado!P79</f>
        <v>-0.19210068652600887</v>
      </c>
      <c r="Q79" s="121">
        <f>[1]Acumulado!AQ79</f>
        <v>45.238695652173917</v>
      </c>
      <c r="R79" s="119">
        <f>[1]Acumulado!AR79</f>
        <v>50.900434782608698</v>
      </c>
      <c r="S79" s="119">
        <f>[1]Acumulado!AS79</f>
        <v>51.377391304347839</v>
      </c>
      <c r="T79" s="122">
        <f>[1]Acumulado!AT79</f>
        <v>5.6617391304347819</v>
      </c>
      <c r="U79" s="120">
        <f>[1]Acumulado!AU79</f>
        <v>0.47695652173914027</v>
      </c>
    </row>
    <row r="80" spans="2:21" s="18" customFormat="1" ht="18" customHeight="1" x14ac:dyDescent="0.25">
      <c r="B80" s="75" t="s">
        <v>79</v>
      </c>
      <c r="C80" s="117">
        <f>[1]Acumulado!C80</f>
        <v>4185.478260869565</v>
      </c>
      <c r="D80" s="118">
        <f>[1]Acumulado!D80</f>
        <v>4184.652173913043</v>
      </c>
      <c r="E80" s="118">
        <f>[1]Acumulado!E80</f>
        <v>4186.173913043478</v>
      </c>
      <c r="F80" s="118">
        <f>[1]Acumulado!F80</f>
        <v>-0.82608695652197639</v>
      </c>
      <c r="G80" s="118">
        <f>[1]Acumulado!G80</f>
        <v>1.5217391304349803</v>
      </c>
      <c r="H80" s="119">
        <f>[1]Acumulado!H80</f>
        <v>-1.9736978787943116E-2</v>
      </c>
      <c r="I80" s="119">
        <f>[1]Acumulado!I80</f>
        <v>3.6364769811014774E-2</v>
      </c>
      <c r="J80" s="117">
        <f>[1]Acumulado!J80</f>
        <v>1654.7561270321362</v>
      </c>
      <c r="K80" s="118">
        <f>[1]Acumulado!K80</f>
        <v>1762.0842538752363</v>
      </c>
      <c r="L80" s="118">
        <f>[1]Acumulado!L80</f>
        <v>1744.9064914933831</v>
      </c>
      <c r="M80" s="118">
        <f>[1]Acumulado!M80</f>
        <v>107.32812684310011</v>
      </c>
      <c r="N80" s="118">
        <f>[1]Acumulado!N80</f>
        <v>-17.177762381853199</v>
      </c>
      <c r="O80" s="119">
        <f>[1]Acumulado!O80</f>
        <v>6.4860389449409084</v>
      </c>
      <c r="P80" s="119">
        <f>[1]Acumulado!P80</f>
        <v>-0.97485476895189382</v>
      </c>
      <c r="Q80" s="121">
        <f>[1]Acumulado!AQ80</f>
        <v>39.53565217391305</v>
      </c>
      <c r="R80" s="119">
        <f>[1]Acumulado!AR80</f>
        <v>42.108260869565221</v>
      </c>
      <c r="S80" s="119">
        <f>[1]Acumulado!AS80</f>
        <v>41.682608695652164</v>
      </c>
      <c r="T80" s="122">
        <f>[1]Acumulado!AT80</f>
        <v>2.5726086956521712</v>
      </c>
      <c r="U80" s="120">
        <f>[1]Acumulado!AU80</f>
        <v>-0.42565217391305765</v>
      </c>
    </row>
    <row r="81" spans="1:23" s="18" customFormat="1" ht="18" customHeight="1" x14ac:dyDescent="0.25">
      <c r="B81" s="75" t="s">
        <v>80</v>
      </c>
      <c r="C81" s="117">
        <f>[1]Acumulado!C81</f>
        <v>1188.8695652173913</v>
      </c>
      <c r="D81" s="118">
        <f>[1]Acumulado!D81</f>
        <v>1245.0434782608695</v>
      </c>
      <c r="E81" s="118">
        <f>[1]Acumulado!E81</f>
        <v>1279.2608695652175</v>
      </c>
      <c r="F81" s="118">
        <f>[1]Acumulado!F81</f>
        <v>56.173913043478251</v>
      </c>
      <c r="G81" s="118">
        <f>[1]Acumulado!G81</f>
        <v>34.217391304347984</v>
      </c>
      <c r="H81" s="119">
        <f>[1]Acumulado!H81</f>
        <v>4.724985371562318</v>
      </c>
      <c r="I81" s="119">
        <f>[1]Acumulado!I81</f>
        <v>2.7482888671602312</v>
      </c>
      <c r="J81" s="117">
        <f>[1]Acumulado!J81</f>
        <v>261.30836143667295</v>
      </c>
      <c r="K81" s="118">
        <f>[1]Acumulado!K81</f>
        <v>246.64852627599242</v>
      </c>
      <c r="L81" s="118">
        <f>[1]Acumulado!L81</f>
        <v>322.8020134215501</v>
      </c>
      <c r="M81" s="118">
        <f>[1]Acumulado!M81</f>
        <v>-14.659835160680529</v>
      </c>
      <c r="N81" s="118">
        <f>[1]Acumulado!N81</f>
        <v>76.153487145557676</v>
      </c>
      <c r="O81" s="119">
        <f>[1]Acumulado!O81</f>
        <v>-5.6101668848561825</v>
      </c>
      <c r="P81" s="119">
        <f>[1]Acumulado!P81</f>
        <v>30.875305964870915</v>
      </c>
      <c r="Q81" s="121">
        <f>[1]Acumulado!AQ81</f>
        <v>21.979565217391304</v>
      </c>
      <c r="R81" s="119">
        <f>[1]Acumulado!AR81</f>
        <v>19.810434782608695</v>
      </c>
      <c r="S81" s="119">
        <f>[1]Acumulado!AS81</f>
        <v>25.233478260869564</v>
      </c>
      <c r="T81" s="122">
        <f>[1]Acumulado!AT81</f>
        <v>-2.169130434782609</v>
      </c>
      <c r="U81" s="120">
        <f>[1]Acumulado!AU81</f>
        <v>5.423043478260869</v>
      </c>
    </row>
    <row r="82" spans="1:23" s="18" customFormat="1" ht="18" customHeight="1" x14ac:dyDescent="0.25">
      <c r="B82" s="75" t="s">
        <v>81</v>
      </c>
      <c r="C82" s="117">
        <f>[1]Acumulado!C82</f>
        <v>5130.95652173913</v>
      </c>
      <c r="D82" s="118">
        <f>[1]Acumulado!D82</f>
        <v>5216.652173913043</v>
      </c>
      <c r="E82" s="118">
        <f>[1]Acumulado!E82</f>
        <v>5215.217391304348</v>
      </c>
      <c r="F82" s="118">
        <f>[1]Acumulado!F82</f>
        <v>85.695652173913004</v>
      </c>
      <c r="G82" s="118">
        <f>[1]Acumulado!G82</f>
        <v>-1.434782608695059</v>
      </c>
      <c r="H82" s="119">
        <f>[1]Acumulado!H82</f>
        <v>1.6701691353421699</v>
      </c>
      <c r="I82" s="119">
        <f>[1]Acumulado!I82</f>
        <v>-2.7503896385305815E-2</v>
      </c>
      <c r="J82" s="117">
        <f>[1]Acumulado!J82</f>
        <v>2733.8405603024567</v>
      </c>
      <c r="K82" s="118">
        <f>[1]Acumulado!K82</f>
        <v>3109.2834633270322</v>
      </c>
      <c r="L82" s="118">
        <f>[1]Acumulado!L82</f>
        <v>2295.126474480151</v>
      </c>
      <c r="M82" s="118">
        <f>[1]Acumulado!M82</f>
        <v>375.44290302457557</v>
      </c>
      <c r="N82" s="118">
        <f>[1]Acumulado!N82</f>
        <v>-814.15698884688118</v>
      </c>
      <c r="O82" s="119">
        <f>[1]Acumulado!O82</f>
        <v>13.733167488854537</v>
      </c>
      <c r="P82" s="119">
        <f>[1]Acumulado!P82</f>
        <v>-26.184714209868389</v>
      </c>
      <c r="Q82" s="121">
        <f>[1]Acumulado!AQ82</f>
        <v>53.281304347826079</v>
      </c>
      <c r="R82" s="119">
        <f>[1]Acumulado!AR82</f>
        <v>59.603043478260872</v>
      </c>
      <c r="S82" s="119">
        <f>[1]Acumulado!AS82</f>
        <v>44.008260869565213</v>
      </c>
      <c r="T82" s="122">
        <f>[1]Acumulado!AT82</f>
        <v>6.3217391304347927</v>
      </c>
      <c r="U82" s="120">
        <f>[1]Acumulado!AU82</f>
        <v>-15.59478260869566</v>
      </c>
    </row>
    <row r="83" spans="1:23" s="18" customFormat="1" ht="18" customHeight="1" x14ac:dyDescent="0.25">
      <c r="B83" s="75" t="s">
        <v>82</v>
      </c>
      <c r="C83" s="117">
        <f>[1]Acumulado!C83</f>
        <v>3148.0434782608695</v>
      </c>
      <c r="D83" s="118">
        <f>[1]Acumulado!D83</f>
        <v>3116.8260869565215</v>
      </c>
      <c r="E83" s="118">
        <f>[1]Acumulado!E83</f>
        <v>3195.913043478261</v>
      </c>
      <c r="F83" s="118">
        <f>[1]Acumulado!F83</f>
        <v>-31.217391304347984</v>
      </c>
      <c r="G83" s="118">
        <f>[1]Acumulado!G83</f>
        <v>79.086956521739467</v>
      </c>
      <c r="H83" s="119">
        <f>[1]Acumulado!H83</f>
        <v>-0.99164422346523784</v>
      </c>
      <c r="I83" s="119">
        <f>[1]Acumulado!I83</f>
        <v>2.5374196158299389</v>
      </c>
      <c r="J83" s="117">
        <f>[1]Acumulado!J83</f>
        <v>1406.4637032136104</v>
      </c>
      <c r="K83" s="118">
        <f>[1]Acumulado!K83</f>
        <v>1434.5937393194708</v>
      </c>
      <c r="L83" s="118">
        <f>[1]Acumulado!L83</f>
        <v>1457.8782635160683</v>
      </c>
      <c r="M83" s="118">
        <f>[1]Acumulado!M83</f>
        <v>28.130036105860427</v>
      </c>
      <c r="N83" s="118">
        <f>[1]Acumulado!N83</f>
        <v>23.284524196597431</v>
      </c>
      <c r="O83" s="119">
        <f>[1]Acumulado!O83</f>
        <v>2.0000541813902872</v>
      </c>
      <c r="P83" s="119">
        <f>[1]Acumulado!P83</f>
        <v>1.6230744327410118</v>
      </c>
      <c r="Q83" s="121">
        <f>[1]Acumulado!AQ83</f>
        <v>44.677391304347822</v>
      </c>
      <c r="R83" s="119">
        <f>[1]Acumulado!AR83</f>
        <v>46.02739130434783</v>
      </c>
      <c r="S83" s="119">
        <f>[1]Acumulado!AS83</f>
        <v>45.616956521739134</v>
      </c>
      <c r="T83" s="122">
        <f>[1]Acumulado!AT83</f>
        <v>1.3500000000000085</v>
      </c>
      <c r="U83" s="120">
        <f>[1]Acumulado!AU83</f>
        <v>-0.41043478260869648</v>
      </c>
    </row>
    <row r="84" spans="1:23" s="18" customFormat="1" ht="18" customHeight="1" x14ac:dyDescent="0.25">
      <c r="B84" s="75" t="s">
        <v>83</v>
      </c>
      <c r="C84" s="117">
        <f>[1]Acumulado!C84</f>
        <v>2984.782608695652</v>
      </c>
      <c r="D84" s="118">
        <f>[1]Acumulado!D84</f>
        <v>3038.782608695652</v>
      </c>
      <c r="E84" s="118">
        <f>[1]Acumulado!E84</f>
        <v>2993.0434782608695</v>
      </c>
      <c r="F84" s="118">
        <f>[1]Acumulado!F84</f>
        <v>54</v>
      </c>
      <c r="G84" s="118">
        <f>[1]Acumulado!G84</f>
        <v>-45.73913043478251</v>
      </c>
      <c r="H84" s="119">
        <f>[1]Acumulado!H84</f>
        <v>1.8091769847050188</v>
      </c>
      <c r="I84" s="119">
        <f>[1]Acumulado!I84</f>
        <v>-1.5051794196760726</v>
      </c>
      <c r="J84" s="117">
        <f>[1]Acumulado!J84</f>
        <v>798.76675803402645</v>
      </c>
      <c r="K84" s="118">
        <f>[1]Acumulado!K84</f>
        <v>902.32025330812837</v>
      </c>
      <c r="L84" s="118">
        <f>[1]Acumulado!L84</f>
        <v>841.82601134215497</v>
      </c>
      <c r="M84" s="118">
        <f>[1]Acumulado!M84</f>
        <v>103.55349527410192</v>
      </c>
      <c r="N84" s="118">
        <f>[1]Acumulado!N84</f>
        <v>-60.494241965973401</v>
      </c>
      <c r="O84" s="119">
        <f>[1]Acumulado!O84</f>
        <v>12.964171860252938</v>
      </c>
      <c r="P84" s="119">
        <f>[1]Acumulado!P84</f>
        <v>-6.7042983623814889</v>
      </c>
      <c r="Q84" s="121">
        <f>[1]Acumulado!AQ84</f>
        <v>26.761304347826087</v>
      </c>
      <c r="R84" s="119">
        <f>[1]Acumulado!AR84</f>
        <v>29.693478260869561</v>
      </c>
      <c r="S84" s="119">
        <f>[1]Acumulado!AS84</f>
        <v>28.126086956521739</v>
      </c>
      <c r="T84" s="122">
        <f>[1]Acumulado!AT84</f>
        <v>2.9321739130434743</v>
      </c>
      <c r="U84" s="120">
        <f>[1]Acumulado!AU84</f>
        <v>-1.5673913043478223</v>
      </c>
    </row>
    <row r="85" spans="1:23" s="42" customFormat="1" ht="18" customHeight="1" x14ac:dyDescent="0.25">
      <c r="B85" s="33" t="s">
        <v>84</v>
      </c>
      <c r="C85" s="34">
        <f>[1]Acumulado!C85</f>
        <v>15411.695652173912</v>
      </c>
      <c r="D85" s="35">
        <f>[1]Acumulado!D85</f>
        <v>15558.086956521738</v>
      </c>
      <c r="E85" s="35">
        <f>[1]Acumulado!E85</f>
        <v>15678.869565217392</v>
      </c>
      <c r="F85" s="35">
        <f>[1]Acumulado!F85</f>
        <v>146.39130434782601</v>
      </c>
      <c r="G85" s="35">
        <f>[1]Acumulado!G85</f>
        <v>120.78260869565383</v>
      </c>
      <c r="H85" s="36">
        <f>[1]Acumulado!H85</f>
        <v>0.94987149793070991</v>
      </c>
      <c r="I85" s="36">
        <f>[1]Acumulado!I85</f>
        <v>0.77633329234623183</v>
      </c>
      <c r="J85" s="34">
        <f>[1]Acumulado!J85</f>
        <v>10344.056362381853</v>
      </c>
      <c r="K85" s="35">
        <f>[1]Acumulado!K85</f>
        <v>9718.3410404536844</v>
      </c>
      <c r="L85" s="35">
        <f>[1]Acumulado!L85</f>
        <v>9826.3564714555796</v>
      </c>
      <c r="M85" s="35">
        <f>[1]Acumulado!M85</f>
        <v>-625.71532192816812</v>
      </c>
      <c r="N85" s="35">
        <f>[1]Acumulado!N85</f>
        <v>108.01543100189519</v>
      </c>
      <c r="O85" s="36">
        <f>[1]Acumulado!O85</f>
        <v>-6.0490324105705984</v>
      </c>
      <c r="P85" s="36">
        <f>[1]Acumulado!P85</f>
        <v>1.1114595644695857</v>
      </c>
      <c r="Q85" s="115">
        <f>[1]Acumulado!AQ85</f>
        <v>67.118223690867922</v>
      </c>
      <c r="R85" s="36">
        <f>[1]Acumulado!AR85</f>
        <v>62.464884452775784</v>
      </c>
      <c r="S85" s="36">
        <f>[1]Acumulado!AS85</f>
        <v>62.672608063879473</v>
      </c>
      <c r="T85" s="116">
        <f>[1]Acumulado!AT85</f>
        <v>-4.653339238092137</v>
      </c>
      <c r="U85" s="37">
        <f>[1]Acumulado!AU85</f>
        <v>0.2077236111036882</v>
      </c>
      <c r="V85" s="18"/>
      <c r="W85" s="18"/>
    </row>
    <row r="86" spans="1:23" s="18" customFormat="1" ht="18" customHeight="1" x14ac:dyDescent="0.25">
      <c r="B86" s="75" t="s">
        <v>85</v>
      </c>
      <c r="C86" s="117">
        <f>[1]Acumulado!C86</f>
        <v>4541.913043478261</v>
      </c>
      <c r="D86" s="118">
        <f>[1]Acumulado!D86</f>
        <v>4541.869565217391</v>
      </c>
      <c r="E86" s="118">
        <f>[1]Acumulado!E86</f>
        <v>4541.826086956522</v>
      </c>
      <c r="F86" s="118">
        <f>[1]Acumulado!F86</f>
        <v>-4.347826086996065E-2</v>
      </c>
      <c r="G86" s="118">
        <f>[1]Acumulado!G86</f>
        <v>-4.3478260869051155E-2</v>
      </c>
      <c r="H86" s="119">
        <f>[1]Acumulado!H86</f>
        <v>-9.5726757544101204E-4</v>
      </c>
      <c r="I86" s="119">
        <f>[1]Acumulado!I86</f>
        <v>-9.5727673912193723E-4</v>
      </c>
      <c r="J86" s="117">
        <f>[1]Acumulado!J86</f>
        <v>3165.6541489603014</v>
      </c>
      <c r="K86" s="118">
        <f>[1]Acumulado!K86</f>
        <v>2942.4798187145548</v>
      </c>
      <c r="L86" s="118">
        <f>[1]Acumulado!L86</f>
        <v>3000.0538540642724</v>
      </c>
      <c r="M86" s="118">
        <f>[1]Acumulado!M86</f>
        <v>-223.17433024574666</v>
      </c>
      <c r="N86" s="118">
        <f>[1]Acumulado!N86</f>
        <v>57.574035349717633</v>
      </c>
      <c r="O86" s="119">
        <f>[1]Acumulado!O86</f>
        <v>-7.0498645696670303</v>
      </c>
      <c r="P86" s="119">
        <f>[1]Acumulado!P86</f>
        <v>1.9566501351526489</v>
      </c>
      <c r="Q86" s="121">
        <f>[1]Acumulado!AQ86</f>
        <v>69.698695652173896</v>
      </c>
      <c r="R86" s="119">
        <f>[1]Acumulado!AR86</f>
        <v>64.785652173913022</v>
      </c>
      <c r="S86" s="119">
        <f>[1]Acumulado!AS86</f>
        <v>66.053913043478261</v>
      </c>
      <c r="T86" s="122">
        <f>[1]Acumulado!AT86</f>
        <v>-4.9130434782608745</v>
      </c>
      <c r="U86" s="120">
        <f>[1]Acumulado!AU86</f>
        <v>1.2682608695652391</v>
      </c>
    </row>
    <row r="87" spans="1:23" s="18" customFormat="1" ht="18" customHeight="1" x14ac:dyDescent="0.25">
      <c r="B87" s="75" t="s">
        <v>86</v>
      </c>
      <c r="C87" s="117">
        <f>[1]Acumulado!C87</f>
        <v>2783.8695652173915</v>
      </c>
      <c r="D87" s="118">
        <f>[1]Acumulado!D87</f>
        <v>2830.8695652173915</v>
      </c>
      <c r="E87" s="118">
        <f>[1]Acumulado!E87</f>
        <v>2838.782608695652</v>
      </c>
      <c r="F87" s="118">
        <f>[1]Acumulado!F87</f>
        <v>47</v>
      </c>
      <c r="G87" s="118">
        <f>[1]Acumulado!G87</f>
        <v>7.9130434782605334</v>
      </c>
      <c r="H87" s="119">
        <f>[1]Acumulado!H87</f>
        <v>1.6882974901997638</v>
      </c>
      <c r="I87" s="119">
        <f>[1]Acumulado!I87</f>
        <v>0.27952695438486774</v>
      </c>
      <c r="J87" s="117">
        <f>[1]Acumulado!J87</f>
        <v>1934.0994323251421</v>
      </c>
      <c r="K87" s="118">
        <f>[1]Acumulado!K87</f>
        <v>1701.4756899810961</v>
      </c>
      <c r="L87" s="118">
        <f>[1]Acumulado!L87</f>
        <v>1536.768793950851</v>
      </c>
      <c r="M87" s="118">
        <f>[1]Acumulado!M87</f>
        <v>-232.62374234404592</v>
      </c>
      <c r="N87" s="118">
        <f>[1]Acumulado!N87</f>
        <v>-164.70689603024516</v>
      </c>
      <c r="O87" s="119">
        <f>[1]Acumulado!O87</f>
        <v>-12.02749654211881</v>
      </c>
      <c r="P87" s="119">
        <f>[1]Acumulado!P87</f>
        <v>-9.6802379840099313</v>
      </c>
      <c r="Q87" s="121">
        <f>[1]Acumulado!AQ87</f>
        <v>69.475217391304355</v>
      </c>
      <c r="R87" s="119">
        <f>[1]Acumulado!AR87</f>
        <v>60.104347826086943</v>
      </c>
      <c r="S87" s="119">
        <f>[1]Acumulado!AS87</f>
        <v>54.134782608695659</v>
      </c>
      <c r="T87" s="122">
        <f>[1]Acumulado!AT87</f>
        <v>-9.3708695652174114</v>
      </c>
      <c r="U87" s="120">
        <f>[1]Acumulado!AU87</f>
        <v>-5.9695652173912848</v>
      </c>
    </row>
    <row r="88" spans="1:23" s="18" customFormat="1" ht="18" customHeight="1" x14ac:dyDescent="0.25">
      <c r="B88" s="75" t="s">
        <v>87</v>
      </c>
      <c r="C88" s="117">
        <f>[1]Acumulado!C88</f>
        <v>1145.0434782608695</v>
      </c>
      <c r="D88" s="118">
        <f>[1]Acumulado!D88</f>
        <v>1238.3478260869565</v>
      </c>
      <c r="E88" s="118">
        <f>[1]Acumulado!E88</f>
        <v>1224.2608695652175</v>
      </c>
      <c r="F88" s="118">
        <f>[1]Acumulado!F88</f>
        <v>93.304347826086996</v>
      </c>
      <c r="G88" s="118">
        <f>[1]Acumulado!G88</f>
        <v>-14.086956521739012</v>
      </c>
      <c r="H88" s="119">
        <f>[1]Acumulado!H88</f>
        <v>8.1485419198055844</v>
      </c>
      <c r="I88" s="119">
        <f>[1]Acumulado!I88</f>
        <v>-1.1375605645670861</v>
      </c>
      <c r="J88" s="117">
        <f>[1]Acumulado!J88</f>
        <v>705.68033875236279</v>
      </c>
      <c r="K88" s="118">
        <f>[1]Acumulado!K88</f>
        <v>643.8062665406427</v>
      </c>
      <c r="L88" s="118">
        <f>[1]Acumulado!L88</f>
        <v>669.60149829867692</v>
      </c>
      <c r="M88" s="118">
        <f>[1]Acumulado!M88</f>
        <v>-61.87407221172009</v>
      </c>
      <c r="N88" s="118">
        <f>[1]Acumulado!N88</f>
        <v>25.79523175803422</v>
      </c>
      <c r="O88" s="119">
        <f>[1]Acumulado!O88</f>
        <v>-8.7680028497198812</v>
      </c>
      <c r="P88" s="119">
        <f>[1]Acumulado!P88</f>
        <v>4.006676091650907</v>
      </c>
      <c r="Q88" s="121">
        <f>[1]Acumulado!AQ88</f>
        <v>61.629130434782603</v>
      </c>
      <c r="R88" s="119">
        <f>[1]Acumulado!AR88</f>
        <v>51.989130434782602</v>
      </c>
      <c r="S88" s="119">
        <f>[1]Acumulado!AS88</f>
        <v>54.694347826086968</v>
      </c>
      <c r="T88" s="122">
        <f>[1]Acumulado!AT88</f>
        <v>-9.64</v>
      </c>
      <c r="U88" s="120">
        <f>[1]Acumulado!AU88</f>
        <v>2.705217391304366</v>
      </c>
    </row>
    <row r="89" spans="1:23" s="18" customFormat="1" ht="18" customHeight="1" x14ac:dyDescent="0.25">
      <c r="B89" s="75" t="s">
        <v>88</v>
      </c>
      <c r="C89" s="117">
        <f>[1]Acumulado!C89</f>
        <v>600</v>
      </c>
      <c r="D89" s="118">
        <f>[1]Acumulado!D89</f>
        <v>601</v>
      </c>
      <c r="E89" s="118">
        <f>[1]Acumulado!E89</f>
        <v>661.26086956521738</v>
      </c>
      <c r="F89" s="118">
        <f>[1]Acumulado!F89</f>
        <v>1</v>
      </c>
      <c r="G89" s="118">
        <f>[1]Acumulado!G89</f>
        <v>60.260869565217376</v>
      </c>
      <c r="H89" s="119">
        <f>[1]Acumulado!H89</f>
        <v>0.16666666666667052</v>
      </c>
      <c r="I89" s="119">
        <f>[1]Acumulado!I89</f>
        <v>10.026766982565283</v>
      </c>
      <c r="J89" s="117">
        <f>[1]Acumulado!J89</f>
        <v>314.28000000000003</v>
      </c>
      <c r="K89" s="118">
        <f>[1]Acumulado!K89</f>
        <v>415.87893478260872</v>
      </c>
      <c r="L89" s="118">
        <f>[1]Acumulado!L89</f>
        <v>375.34029470699426</v>
      </c>
      <c r="M89" s="118">
        <f>[1]Acumulado!M89</f>
        <v>101.59893478260869</v>
      </c>
      <c r="N89" s="118">
        <f>[1]Acumulado!N89</f>
        <v>-40.538640075614467</v>
      </c>
      <c r="O89" s="119">
        <f>[1]Acumulado!O89</f>
        <v>32.327521567585805</v>
      </c>
      <c r="P89" s="119">
        <f>[1]Acumulado!P89</f>
        <v>-9.7477022001138725</v>
      </c>
      <c r="Q89" s="121">
        <f>[1]Acumulado!AQ89</f>
        <v>52.38000000000001</v>
      </c>
      <c r="R89" s="119">
        <f>[1]Acumulado!AR89</f>
        <v>69.197826086956525</v>
      </c>
      <c r="S89" s="119">
        <f>[1]Acumulado!AS89</f>
        <v>56.761304347826076</v>
      </c>
      <c r="T89" s="122">
        <f>[1]Acumulado!AT89</f>
        <v>16.817826086956515</v>
      </c>
      <c r="U89" s="120">
        <f>[1]Acumulado!AU89</f>
        <v>-12.436521739130448</v>
      </c>
    </row>
    <row r="90" spans="1:23" s="18" customFormat="1" ht="18" customHeight="1" thickBot="1" x14ac:dyDescent="0.3">
      <c r="B90" s="100" t="s">
        <v>89</v>
      </c>
      <c r="C90" s="136">
        <f>[1]Acumulado!C90</f>
        <v>6340.869565217391</v>
      </c>
      <c r="D90" s="137">
        <f>[1]Acumulado!D90</f>
        <v>6346</v>
      </c>
      <c r="E90" s="137">
        <f>[1]Acumulado!E90</f>
        <v>6412.739130434783</v>
      </c>
      <c r="F90" s="137">
        <f>[1]Acumulado!F90</f>
        <v>5.1304347826089725</v>
      </c>
      <c r="G90" s="137">
        <f>[1]Acumulado!G90</f>
        <v>66.739130434782965</v>
      </c>
      <c r="H90" s="138">
        <f>[1]Acumulado!H90</f>
        <v>8.0910586944593632E-2</v>
      </c>
      <c r="I90" s="138">
        <f>[1]Acumulado!I90</f>
        <v>1.0516723989092869</v>
      </c>
      <c r="J90" s="136">
        <f>[1]Acumulado!J90</f>
        <v>4224.3424423440456</v>
      </c>
      <c r="K90" s="137">
        <f>[1]Acumulado!K90</f>
        <v>4014.7003304347832</v>
      </c>
      <c r="L90" s="137">
        <f>[1]Acumulado!L90</f>
        <v>4244.5920304347837</v>
      </c>
      <c r="M90" s="137">
        <f>[1]Acumulado!M90</f>
        <v>-209.64211190926244</v>
      </c>
      <c r="N90" s="137">
        <f>[1]Acumulado!N90</f>
        <v>229.89170000000058</v>
      </c>
      <c r="O90" s="138">
        <f>[1]Acumulado!O90</f>
        <v>-4.9627158491661998</v>
      </c>
      <c r="P90" s="138">
        <f>[1]Acumulado!P90</f>
        <v>5.7262480653220704</v>
      </c>
      <c r="Q90" s="140">
        <f>[1]Acumulado!AQ90</f>
        <v>66.620869565217404</v>
      </c>
      <c r="R90" s="138">
        <f>[1]Acumulado!AR90</f>
        <v>63.263478260869576</v>
      </c>
      <c r="S90" s="138">
        <f>[1]Acumulado!AS90</f>
        <v>66.190000000000012</v>
      </c>
      <c r="T90" s="141">
        <f>[1]Acumulado!AT90</f>
        <v>-3.3573913043478285</v>
      </c>
      <c r="U90" s="139">
        <f>[1]Acumulado!AU90</f>
        <v>2.9265217391304361</v>
      </c>
    </row>
    <row r="91" spans="1:23" s="11" customFormat="1" ht="12" x14ac:dyDescent="0.2"/>
    <row r="92" spans="1:23" s="11" customFormat="1" ht="14.25" customHeight="1" x14ac:dyDescent="0.2">
      <c r="A92" s="18"/>
      <c r="B92" s="18" t="str">
        <f>"*Del "&amp;TEXT('[1]Base de Datos'!J7,"DD-MMMM-AAAA") &amp;" al "&amp;TEXT('[1]Base de Datos'!K6,"DD-MMMM-AAAA")</f>
        <v>*Del 02-enero-2023 al 11-junio-2023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tr">
        <f>"**Del "&amp;TEXT('[1]Base de Datos'!J5,"DD-MMMM-AAAA") &amp;" al "&amp;TEXT('[1]Base de Datos'!K4,"DD-MMMM-AAAA")</f>
        <v>**Del 01-enero-2024 al 09-junio-2024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tr">
        <f>"***Del "&amp;TEXT('[1]Base de Datos'!J3,"DD-MMMM-AAAA") &amp;" al "&amp;TEXT('[1]Base de Datos'!K2,"DD-MMMM-AAAA")</f>
        <v>***Del 30-diciembre-2024 al 08-junio-2025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12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Semanal_S23</vt:lpstr>
      <vt:lpstr>Acumulado_S23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2025-08-11T21:10:02Z</dcterms:created>
  <dcterms:modified xsi:type="dcterms:W3CDTF">2025-08-11T21:13:15Z</dcterms:modified>
</cp:coreProperties>
</file>