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srvdataturiii.sectur.gob.mx\documentos dgiis\Oferta por entidad FEderativa\2021\"/>
    </mc:Choice>
  </mc:AlternateContent>
  <xr:revisionPtr revIDLastSave="0" documentId="13_ncr:1_{6D867F45-8924-42F8-8763-C326978B7F1E}" xr6:coauthVersionLast="47" xr6:coauthVersionMax="47" xr10:uidLastSave="{00000000-0000-0000-0000-000000000000}"/>
  <bookViews>
    <workbookView xWindow="-28920" yWindow="-120" windowWidth="29040" windowHeight="15840" activeTab="7" xr2:uid="{0D3DEBF2-E33C-4892-95AE-58521CCDEA1D}"/>
  </bookViews>
  <sheets>
    <sheet name="21.1" sheetId="1" r:id="rId1"/>
    <sheet name="21.2" sheetId="2" r:id="rId2"/>
    <sheet name="21.3" sheetId="3" r:id="rId3"/>
    <sheet name="21.4" sheetId="4" r:id="rId4"/>
    <sheet name="21.6" sheetId="5" r:id="rId5"/>
    <sheet name="21.7" sheetId="6" r:id="rId6"/>
    <sheet name="21.8" sheetId="7" r:id="rId7"/>
    <sheet name="21.9" sheetId="8" r:id="rId8"/>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N53" i="8" l="1"/>
  <c r="N52" i="8"/>
  <c r="N51" i="8"/>
  <c r="N42" i="8"/>
  <c r="N41" i="8"/>
  <c r="N40" i="8"/>
  <c r="N39" i="8"/>
  <c r="N38" i="8"/>
  <c r="N37" i="8"/>
  <c r="N36" i="8"/>
  <c r="N35" i="8"/>
  <c r="N34" i="8"/>
  <c r="N33" i="8"/>
  <c r="N32" i="8"/>
  <c r="H20" i="7"/>
  <c r="H19" i="7"/>
  <c r="H18" i="7"/>
  <c r="H39" i="7"/>
  <c r="H38" i="7"/>
  <c r="H37" i="7"/>
  <c r="H36" i="7"/>
  <c r="H35" i="7"/>
  <c r="H34" i="7"/>
  <c r="H33" i="7"/>
  <c r="H32" i="7"/>
  <c r="H31" i="7"/>
  <c r="H30" i="7"/>
  <c r="H29" i="7"/>
  <c r="H28" i="7"/>
  <c r="H27" i="7"/>
  <c r="H26" i="7"/>
  <c r="H25" i="7"/>
  <c r="H24" i="7"/>
  <c r="H23" i="7"/>
  <c r="H22" i="7"/>
  <c r="H21" i="7"/>
  <c r="H17" i="7"/>
  <c r="H16" i="7"/>
  <c r="H15" i="7"/>
  <c r="H14" i="7"/>
  <c r="H13" i="7"/>
  <c r="H12" i="7"/>
  <c r="H11" i="7"/>
  <c r="H10" i="7"/>
  <c r="H9" i="7"/>
  <c r="H8" i="7"/>
  <c r="H7" i="7"/>
  <c r="H6" i="7"/>
  <c r="I45" i="2"/>
  <c r="I44" i="2"/>
  <c r="I43" i="2"/>
  <c r="I42" i="2"/>
  <c r="I41" i="2"/>
  <c r="I40" i="2"/>
  <c r="I39" i="2"/>
  <c r="I38" i="2"/>
  <c r="I37" i="2"/>
  <c r="I36" i="2"/>
  <c r="I35" i="2"/>
  <c r="I34" i="2"/>
  <c r="I33" i="2"/>
  <c r="I32" i="2"/>
  <c r="I31" i="2"/>
  <c r="I30" i="2"/>
  <c r="I29" i="2"/>
  <c r="I28" i="2"/>
  <c r="I27" i="2"/>
  <c r="I26" i="2"/>
  <c r="I25" i="2"/>
  <c r="I24" i="2"/>
  <c r="I23" i="2"/>
  <c r="I22" i="2"/>
  <c r="I21" i="2"/>
  <c r="I20" i="2"/>
  <c r="I19" i="2"/>
  <c r="I18" i="2"/>
  <c r="I17" i="2"/>
  <c r="I16" i="2"/>
  <c r="I15" i="2"/>
  <c r="I14" i="2"/>
  <c r="I13" i="2"/>
  <c r="I12" i="2"/>
  <c r="I11" i="2"/>
  <c r="I10" i="2"/>
  <c r="I9" i="2"/>
  <c r="I8" i="2"/>
  <c r="I7" i="2"/>
  <c r="I6" i="2"/>
  <c r="I45" i="3"/>
  <c r="I44" i="3"/>
  <c r="I43" i="3"/>
  <c r="I42" i="3"/>
  <c r="I41" i="3"/>
  <c r="I40" i="3"/>
  <c r="I39" i="3"/>
  <c r="I38" i="3"/>
  <c r="I37" i="3"/>
  <c r="I36" i="3"/>
  <c r="I35" i="3"/>
  <c r="I34" i="3"/>
  <c r="I33" i="3"/>
  <c r="I32" i="3"/>
  <c r="I31" i="3"/>
  <c r="I30" i="3"/>
  <c r="I29" i="3"/>
  <c r="I28" i="3"/>
  <c r="I27" i="3"/>
  <c r="I26" i="3"/>
  <c r="I25" i="3"/>
  <c r="I24" i="3"/>
  <c r="I23" i="3"/>
  <c r="I22" i="3"/>
  <c r="I21" i="3"/>
  <c r="I20" i="3"/>
  <c r="I19" i="3"/>
  <c r="I18" i="3"/>
  <c r="I17" i="3"/>
  <c r="I16" i="3"/>
  <c r="I15" i="3"/>
  <c r="I14" i="3"/>
  <c r="I13" i="3"/>
  <c r="I12" i="3"/>
  <c r="I11" i="3"/>
  <c r="I10" i="3"/>
  <c r="I9" i="3"/>
  <c r="I8" i="3"/>
  <c r="I7" i="3"/>
  <c r="I6" i="3"/>
  <c r="I45" i="4"/>
  <c r="I44" i="4"/>
  <c r="I43" i="4"/>
  <c r="I42" i="4"/>
  <c r="I41" i="4"/>
  <c r="I40" i="4"/>
  <c r="I39" i="4"/>
  <c r="I38" i="4"/>
  <c r="I37" i="4"/>
  <c r="I36" i="4"/>
  <c r="I35" i="4"/>
  <c r="I34" i="4"/>
  <c r="I33" i="4"/>
  <c r="I32" i="4"/>
  <c r="I31" i="4"/>
  <c r="I30" i="4"/>
  <c r="I29" i="4"/>
  <c r="I28" i="4"/>
  <c r="I27" i="4"/>
  <c r="I26" i="4"/>
  <c r="I25" i="4"/>
  <c r="I24" i="4"/>
  <c r="I23" i="4"/>
  <c r="I22" i="4"/>
  <c r="I21" i="4"/>
  <c r="I20" i="4"/>
  <c r="I19" i="4"/>
  <c r="I18" i="4"/>
  <c r="I17" i="4"/>
  <c r="I16" i="4"/>
  <c r="I15" i="4"/>
  <c r="I14" i="4"/>
  <c r="I13" i="4"/>
  <c r="I12" i="4"/>
  <c r="I11" i="4"/>
  <c r="I10" i="4"/>
  <c r="I9" i="4"/>
  <c r="I8" i="4"/>
  <c r="I7" i="4"/>
  <c r="I6" i="4"/>
  <c r="I45" i="1"/>
  <c r="I44" i="1"/>
  <c r="I43" i="1"/>
  <c r="I42" i="1"/>
  <c r="I41" i="1"/>
  <c r="I40" i="1"/>
  <c r="I39" i="1"/>
  <c r="I38" i="1"/>
  <c r="I37" i="1"/>
  <c r="I36" i="1"/>
  <c r="I35" i="1"/>
  <c r="I34" i="1"/>
  <c r="I33" i="1"/>
  <c r="I32" i="1"/>
  <c r="I31" i="1"/>
  <c r="I30" i="1"/>
  <c r="I29" i="1"/>
  <c r="I28" i="1"/>
  <c r="I27" i="1"/>
  <c r="I26" i="1"/>
  <c r="I25" i="1"/>
  <c r="I24" i="1"/>
  <c r="I23" i="1"/>
  <c r="I22" i="1"/>
  <c r="I21" i="1"/>
  <c r="I20" i="1"/>
  <c r="I19" i="1"/>
  <c r="I18" i="1"/>
  <c r="I17" i="1"/>
  <c r="I16" i="1"/>
  <c r="I15" i="1"/>
  <c r="I14" i="1"/>
  <c r="I13" i="1"/>
  <c r="I12" i="1"/>
  <c r="I11" i="1"/>
  <c r="I10" i="1"/>
  <c r="I9" i="1"/>
  <c r="I8" i="1"/>
  <c r="I7" i="1"/>
  <c r="I6" i="1"/>
  <c r="N57" i="8"/>
  <c r="N56" i="8"/>
  <c r="N55" i="8"/>
  <c r="N54" i="8"/>
  <c r="N50" i="8"/>
  <c r="N49" i="8"/>
  <c r="N48" i="8"/>
  <c r="N47" i="8"/>
  <c r="N46" i="8"/>
  <c r="N45" i="8"/>
  <c r="N44" i="8"/>
  <c r="N43" i="8"/>
  <c r="N31" i="8"/>
  <c r="N30" i="8"/>
  <c r="N29" i="8"/>
  <c r="N28" i="8"/>
  <c r="N27" i="8"/>
  <c r="N26" i="8"/>
  <c r="N25" i="8"/>
  <c r="N24" i="8"/>
  <c r="N23" i="8"/>
  <c r="N22" i="8"/>
  <c r="N21" i="8"/>
  <c r="N20" i="8"/>
  <c r="N19" i="8"/>
  <c r="N18" i="8"/>
  <c r="N17" i="8"/>
  <c r="N16" i="8"/>
  <c r="N15" i="8"/>
  <c r="N14" i="8"/>
  <c r="N13" i="8"/>
  <c r="N12" i="8"/>
  <c r="N11" i="8"/>
  <c r="N10" i="8"/>
  <c r="N9" i="8"/>
  <c r="N8" i="8"/>
  <c r="N7" i="8"/>
  <c r="N6" i="8"/>
  <c r="N5" i="8"/>
  <c r="G40" i="7"/>
  <c r="F40" i="7"/>
  <c r="E40" i="7"/>
  <c r="D40" i="7"/>
  <c r="C40" i="7"/>
  <c r="H5" i="7"/>
  <c r="O9" i="6"/>
  <c r="O8" i="6"/>
  <c r="O7" i="6"/>
  <c r="O6" i="6"/>
  <c r="O5" i="6"/>
  <c r="O10" i="6" s="1"/>
  <c r="N10" i="6"/>
  <c r="M10" i="6"/>
  <c r="L10" i="6"/>
  <c r="K10" i="6"/>
  <c r="J10" i="6"/>
  <c r="I10" i="6"/>
  <c r="H10" i="6"/>
  <c r="G10" i="6"/>
  <c r="F10" i="6"/>
  <c r="E10" i="6"/>
  <c r="D10" i="6"/>
  <c r="C10" i="6"/>
  <c r="H16" i="5"/>
  <c r="G16" i="5"/>
  <c r="F16" i="5"/>
  <c r="E16" i="5"/>
  <c r="D16" i="5"/>
  <c r="C16" i="5"/>
  <c r="H10" i="5"/>
  <c r="G10" i="5"/>
  <c r="F10" i="5"/>
  <c r="E10" i="5"/>
  <c r="D10" i="5"/>
  <c r="C10" i="5"/>
  <c r="H46" i="4"/>
  <c r="G46" i="4"/>
  <c r="F46" i="4"/>
  <c r="E46" i="4"/>
  <c r="D46" i="4"/>
  <c r="C46" i="4"/>
  <c r="I5" i="4"/>
  <c r="H46" i="3"/>
  <c r="G46" i="3"/>
  <c r="F46" i="3"/>
  <c r="E46" i="3"/>
  <c r="D46" i="3"/>
  <c r="C46" i="3"/>
  <c r="I5" i="3"/>
  <c r="H46" i="2"/>
  <c r="G46" i="2"/>
  <c r="F46" i="2"/>
  <c r="E46" i="2"/>
  <c r="D46" i="2"/>
  <c r="C46" i="2"/>
  <c r="I5" i="2"/>
  <c r="I5" i="1"/>
  <c r="H46" i="1"/>
  <c r="G46" i="1"/>
  <c r="F46" i="1"/>
  <c r="E46" i="1"/>
  <c r="D46" i="1"/>
  <c r="C46" i="1"/>
  <c r="N58" i="8" l="1"/>
  <c r="I46" i="2"/>
  <c r="I46" i="4"/>
  <c r="H40" i="7"/>
  <c r="I46" i="3"/>
  <c r="I46" i="1"/>
</calcChain>
</file>

<file path=xl/sharedStrings.xml><?xml version="1.0" encoding="utf-8"?>
<sst xmlns="http://schemas.openxmlformats.org/spreadsheetml/2006/main" count="391" uniqueCount="128">
  <si>
    <t>Establecimientos de hospedaje registrados por municipio según tipo de alojamiento</t>
  </si>
  <si>
    <t>Al 31 de diciembre de 2020</t>
  </si>
  <si>
    <t>Municipio</t>
  </si>
  <si>
    <t>Total</t>
  </si>
  <si>
    <t>Hoteles</t>
  </si>
  <si>
    <t>Moteles</t>
  </si>
  <si>
    <t>Cabañas,
villas y
similares</t>
  </si>
  <si>
    <t>Campamentos
y albergues
recreativos</t>
  </si>
  <si>
    <t>Pensiones y
casas de
huéspedes</t>
  </si>
  <si>
    <t>Departamentos
y casas
amuebladas
con servicio
de hotelería</t>
  </si>
  <si>
    <t>Fuente:</t>
  </si>
  <si>
    <t>Estado</t>
  </si>
  <si>
    <t>Cuartos y unidades de hospedaje registrados por municipio según tipo de alojamiento</t>
  </si>
  <si>
    <t>Secretaría de Turismo del Gobierno del Estado. Dirección de Planeación, Estadística e Informática; Departamento de Estadística. Con base en INEGI. Dirección General de Estadísticas Económicas. Directorio Estadístico Nacional de Unidades Económicas (DENUE). www.inegi.org.mx (Enero de 2022).</t>
  </si>
  <si>
    <t>Establecimientos de hospedaje registrados por municipio según categoría turística del establecimiento</t>
  </si>
  <si>
    <t>Una estrella</t>
  </si>
  <si>
    <t>Cuatro estrellas</t>
  </si>
  <si>
    <t>Tres estrellas</t>
  </si>
  <si>
    <t>Dos estrellas</t>
  </si>
  <si>
    <r>
      <t>Cinco estrellas</t>
    </r>
    <r>
      <rPr>
        <vertAlign val="superscript"/>
        <sz val="11"/>
        <color theme="0"/>
        <rFont val="Calibri"/>
        <family val="2"/>
        <scheme val="minor"/>
      </rPr>
      <t>/a</t>
    </r>
  </si>
  <si>
    <r>
      <t xml:space="preserve">Sin categoría </t>
    </r>
    <r>
      <rPr>
        <vertAlign val="superscript"/>
        <sz val="11"/>
        <color theme="0"/>
        <rFont val="Calibri"/>
        <family val="2"/>
        <scheme val="minor"/>
      </rPr>
      <t>/b</t>
    </r>
  </si>
  <si>
    <t>/a</t>
  </si>
  <si>
    <t>Incluye establecimientos de categoría especial, gran turismo y clases similares.</t>
  </si>
  <si>
    <t>/b</t>
  </si>
  <si>
    <t>Se refiere a todos aquellos establecimientos que por el tipo de servicios de hospedaje que ofrecen, no están sujetos a la clasificación por estrellas.</t>
  </si>
  <si>
    <t>Cuartos y unidades de hospedaje registrados por municipio según categoría turística del establecimiento</t>
  </si>
  <si>
    <t xml:space="preserve">Llegada de turistas a establecimientos de hospedaje por categoría turística y residencia del turista </t>
  </si>
  <si>
    <t>Serie anual de 2015 a 2020</t>
  </si>
  <si>
    <t>Cinco estrellas/a</t>
  </si>
  <si>
    <t>Residentes en el país</t>
  </si>
  <si>
    <t>No residentes en el país</t>
  </si>
  <si>
    <t>Concepto</t>
  </si>
  <si>
    <t>Llegada de turistas por categoría turística</t>
  </si>
  <si>
    <t>Llegada de turistas por residencia del turista</t>
  </si>
  <si>
    <t>SECTUR. Subsecretaría de Planeación y Política Turística; Dirección General de Integración de Información Sectorial. Dirección de Información. Datos estimados con información proporcionada por la Secretaría de Turismo del Gobierno del Estado.</t>
  </si>
  <si>
    <t>Visitantes a museos administrados por el INAH por sitio visitado y residencia del turista según mes</t>
  </si>
  <si>
    <t>Enero</t>
  </si>
  <si>
    <t>Febrero</t>
  </si>
  <si>
    <t>Marzo</t>
  </si>
  <si>
    <t>Abril</t>
  </si>
  <si>
    <t>Mayo</t>
  </si>
  <si>
    <t>Junio</t>
  </si>
  <si>
    <t>Julio</t>
  </si>
  <si>
    <t>Agosto</t>
  </si>
  <si>
    <t>Septiembre</t>
  </si>
  <si>
    <t>Octubre</t>
  </si>
  <si>
    <t>Noviembre</t>
  </si>
  <si>
    <t>Diciembre</t>
  </si>
  <si>
    <t>Visitantes a museos</t>
  </si>
  <si>
    <t>Nota:</t>
  </si>
  <si>
    <t>La información comprende tanto a los visitantes con boleto pagado, como aquellos que corresponden a grupos de cortesía.</t>
  </si>
  <si>
    <t>INAH. www.estadisticas.inah.gob.mx (Enero 2021).</t>
  </si>
  <si>
    <t>Museo Regional de Historia de Aguascalientes</t>
  </si>
  <si>
    <t>Cafeterías, fuentes de sodas, neverías, refresquerías y similares</t>
  </si>
  <si>
    <t>Centros nocturnos, discotecas y similares</t>
  </si>
  <si>
    <t>Bares, cantinas y similares</t>
  </si>
  <si>
    <r>
      <t xml:space="preserve">Restaurantes </t>
    </r>
    <r>
      <rPr>
        <vertAlign val="superscript"/>
        <sz val="11"/>
        <color theme="0"/>
        <rFont val="Calibri"/>
        <family val="2"/>
        <scheme val="minor"/>
      </rPr>
      <t>/a</t>
    </r>
  </si>
  <si>
    <r>
      <t xml:space="preserve">Servicios de preparación de otros alimentos para consumo inmediato </t>
    </r>
    <r>
      <rPr>
        <vertAlign val="superscript"/>
        <sz val="11"/>
        <color theme="0"/>
        <rFont val="Calibri"/>
        <family val="2"/>
        <scheme val="minor"/>
      </rPr>
      <t>/b</t>
    </r>
  </si>
  <si>
    <t>Nota</t>
  </si>
  <si>
    <t>La información comprende los establecimientos localizados en las Áreas Geoestadísticas Básicas Turísticas, determinadas a partir de una serie de lineamientos o criterios definidos por la SECTUR y el INEGI, a partir de la información generada por los Censos Económicos, y que toman en cuenta tanto las clases de actividad características como conexas al turismo. En estas últimas se incluyen las actividades económicas que no tienen un vínculo directo con el turismo; por ejemplo, los restaurantes, el transporte, etc., donde los bienes o servicios son adquiridos tanto por visitantes como por los residentes del lugar.</t>
  </si>
  <si>
    <t>Comprende: restaurantes con servicio de preparación de alimentos a la carta o de comida corrida, pescados y mariscos, autoservicio, pizzas, hamburguesas, hot dogs y pollos rostizados para llevar, y otro tipo de alimentos para llevar.</t>
  </si>
  <si>
    <t>Se refiere a los establecimientos dedicados principalmente a la preparación de alimentos como gelatinas, tamales, pasteles y pan casero, frituras y elotes, así como bebidas, para su consumo inmediato en el mismo lugar o para llevar.</t>
  </si>
  <si>
    <t>Parques acuáticos y balnearios (DENUE)</t>
  </si>
  <si>
    <t>Alquiler de automóviles sin chofer (DENUE)</t>
  </si>
  <si>
    <t>Campos de golf (DENUE)</t>
  </si>
  <si>
    <t>Centros de convenciones que prestan servicios relacionados con el turismo</t>
  </si>
  <si>
    <t>Centros de enseñanza turística que prestan servicios relacionados con el turismo</t>
  </si>
  <si>
    <t>Guías de turistas</t>
  </si>
  <si>
    <t>Módulos de auxilio turístico que prestan servicios relacionados con el turismo</t>
  </si>
  <si>
    <t>Transporte turístico por tierra, agua y otro tipo (DENUE)</t>
  </si>
  <si>
    <t>Tiendas de artesanías (DENUE)</t>
  </si>
  <si>
    <t>Otros servicios recreativos prestados por el sector privado (DENUE)</t>
  </si>
  <si>
    <r>
      <t xml:space="preserve">Agencias de viajes y servicios de reservaciones (DENUE) </t>
    </r>
    <r>
      <rPr>
        <vertAlign val="superscript"/>
        <sz val="11"/>
        <color theme="0"/>
        <rFont val="Calibri"/>
        <family val="2"/>
        <scheme val="minor"/>
      </rPr>
      <t>/a</t>
    </r>
  </si>
  <si>
    <t>Comprende agencias de viajes, organización de excursiones y paquetes turísticos para agencias de viajes y otros servicios de reservaciones.</t>
  </si>
  <si>
    <t>Abalá</t>
  </si>
  <si>
    <t>Acanceh</t>
  </si>
  <si>
    <t>Buctzotz</t>
  </si>
  <si>
    <t>Celestún</t>
  </si>
  <si>
    <t>Chocholá</t>
  </si>
  <si>
    <t>Conkal</t>
  </si>
  <si>
    <t>Dzidzantún</t>
  </si>
  <si>
    <t>Dzilam de Bravo</t>
  </si>
  <si>
    <t>Halachó</t>
  </si>
  <si>
    <t>Homún</t>
  </si>
  <si>
    <t>Hunucmá</t>
  </si>
  <si>
    <t>Ixil</t>
  </si>
  <si>
    <t>Izamal</t>
  </si>
  <si>
    <t>Kanasín</t>
  </si>
  <si>
    <t>Kaua</t>
  </si>
  <si>
    <t>Maní</t>
  </si>
  <si>
    <t>Maxcanú</t>
  </si>
  <si>
    <t>Mérida</t>
  </si>
  <si>
    <t>Motul</t>
  </si>
  <si>
    <t>Muna</t>
  </si>
  <si>
    <t>Opichén</t>
  </si>
  <si>
    <t>Oxkutzcab</t>
  </si>
  <si>
    <t>Peto</t>
  </si>
  <si>
    <t>Progreso</t>
  </si>
  <si>
    <t>Río Lagartos</t>
  </si>
  <si>
    <t>Sacalum</t>
  </si>
  <si>
    <t>San Felipe</t>
  </si>
  <si>
    <t>Santa Elena</t>
  </si>
  <si>
    <t>Sinanché</t>
  </si>
  <si>
    <t>Tecoh</t>
  </si>
  <si>
    <t>Tekax</t>
  </si>
  <si>
    <t>Telchac Puerto</t>
  </si>
  <si>
    <t>Temozón</t>
  </si>
  <si>
    <t>Ticul</t>
  </si>
  <si>
    <t>Tinum</t>
  </si>
  <si>
    <t>Tixkokob</t>
  </si>
  <si>
    <t>Tizimín</t>
  </si>
  <si>
    <t>Tzucacab</t>
  </si>
  <si>
    <t>Umán</t>
  </si>
  <si>
    <t>Valladolid</t>
  </si>
  <si>
    <t>Yobaín</t>
  </si>
  <si>
    <t>Akil</t>
  </si>
  <si>
    <t>Cuzamá</t>
  </si>
  <si>
    <t>Cenotillo</t>
  </si>
  <si>
    <t>Chemax</t>
  </si>
  <si>
    <t>Dzitás</t>
  </si>
  <si>
    <t>Hocabá</t>
  </si>
  <si>
    <t>Kantunil</t>
  </si>
  <si>
    <t>Sanahcat</t>
  </si>
  <si>
    <t>Sotuta</t>
  </si>
  <si>
    <t>Teabo</t>
  </si>
  <si>
    <t>Tekal de Venegas</t>
  </si>
  <si>
    <t>Tekit</t>
  </si>
  <si>
    <t>Yaxcabá</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</si>
</sst>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_-* #,##0_-;\-* #,##0_-;_-* &quot;-&quot;??_-;_-@_-"/>
  </numFmts>
  <fonts count="5" x14ac:knownFonts="1">
    <font>
      <sz val="11"/>
      <color theme="1"/>
      <name val="Calibri"/>
      <family val="2"/>
      <scheme val="minor"/>
    </font>
    <font>
      <sz val="11"/>
      <color theme="1"/>
      <name val="Calibri"/>
      <family val="2"/>
      <scheme val="minor"/>
    </font>
    <font>
      <sz val="11"/>
      <color theme="0"/>
      <name val="Calibri"/>
      <family val="2"/>
      <scheme val="minor"/>
    </font>
    <font>
      <vertAlign val="superscript"/>
      <sz val="11"/>
      <color theme="0"/>
      <name val="Calibri"/>
      <family val="2"/>
      <scheme val="minor"/>
    </font>
    <font>
      <sz val="8"/>
      <name val="Calibri"/>
      <family val="2"/>
      <scheme val="minor"/>
    </font>
  </fonts>
  <fills count="4">
    <fill>
      <patternFill patternType="none"/>
    </fill>
    <fill>
      <patternFill patternType="gray125"/>
    </fill>
    <fill>
      <patternFill patternType="solid">
        <fgColor rgb="FF10312B"/>
        <bgColor indexed="64"/>
      </patternFill>
    </fill>
    <fill>
      <patternFill patternType="solid">
        <fgColor rgb="FF235B4E"/>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43" fontId="1" fillId="0" borderId="0" applyFont="0" applyFill="0" applyBorder="0" applyAlignment="0" applyProtection="0"/>
  </cellStyleXfs>
  <cellXfs count="17">
    <xf numFmtId="0" fontId="0" fillId="0" borderId="0" xfId="0"/>
    <xf numFmtId="0" fontId="0" fillId="0" borderId="0" xfId="0" applyAlignment="1">
      <alignment horizontal="left" vertical="center"/>
    </xf>
    <xf numFmtId="0" fontId="0" fillId="0" borderId="0" xfId="0" applyAlignment="1">
      <alignment vertical="center"/>
    </xf>
    <xf numFmtId="0" fontId="2" fillId="2" borderId="1" xfId="0" applyFont="1" applyFill="1" applyBorder="1" applyAlignment="1">
      <alignment horizontal="center" vertical="center" wrapText="1"/>
    </xf>
    <xf numFmtId="0" fontId="0" fillId="0" borderId="1" xfId="0" applyBorder="1"/>
    <xf numFmtId="164" fontId="0" fillId="0" borderId="1" xfId="1" applyNumberFormat="1" applyFont="1" applyBorder="1"/>
    <xf numFmtId="164" fontId="2" fillId="2" borderId="1" xfId="1" applyNumberFormat="1" applyFont="1" applyFill="1" applyBorder="1"/>
    <xf numFmtId="0" fontId="2" fillId="2" borderId="1" xfId="0" applyFont="1" applyFill="1" applyBorder="1"/>
    <xf numFmtId="164" fontId="0" fillId="0" borderId="1" xfId="0" applyNumberFormat="1" applyBorder="1"/>
    <xf numFmtId="0" fontId="2" fillId="3" borderId="1" xfId="0" applyFont="1" applyFill="1" applyBorder="1"/>
    <xf numFmtId="164" fontId="2" fillId="3" borderId="1" xfId="1" applyNumberFormat="1" applyFont="1" applyFill="1" applyBorder="1"/>
    <xf numFmtId="164" fontId="2" fillId="3" borderId="1" xfId="0" applyNumberFormat="1" applyFont="1" applyFill="1" applyBorder="1"/>
    <xf numFmtId="0" fontId="0" fillId="0" borderId="0" xfId="0" quotePrefix="1"/>
    <xf numFmtId="164" fontId="0" fillId="0" borderId="0" xfId="1" applyNumberFormat="1" applyFont="1"/>
    <xf numFmtId="164" fontId="2" fillId="2" borderId="1" xfId="1" applyNumberFormat="1" applyFont="1" applyFill="1" applyBorder="1" applyAlignment="1">
      <alignment horizontal="center" vertical="center" wrapText="1"/>
    </xf>
    <xf numFmtId="0" fontId="0" fillId="0" borderId="0" xfId="0" applyAlignment="1">
      <alignment horizontal="left" wrapText="1"/>
    </xf>
    <xf numFmtId="0" fontId="0" fillId="0" borderId="0" xfId="0" applyAlignment="1">
      <alignment wrapText="1"/>
    </xf>
  </cellXfs>
  <cellStyles count="2">
    <cellStyle name="Millares" xfId="1" builtinId="3"/>
    <cellStyle name="Normal" xfId="0" builtinId="0"/>
  </cellStyles>
  <dxfs count="0"/>
  <tableStyles count="0" defaultTableStyle="TableStyleMedium2" defaultPivotStyle="PivotStyleLight16"/>
  <colors>
    <mruColors>
      <color rgb="FF235B4E"/>
      <color rgb="FF10312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6EE985-3268-4FAB-B1E9-0E76D9588AF1}">
  <dimension ref="B1:I48"/>
  <sheetViews>
    <sheetView workbookViewId="0">
      <selection activeCell="C5" sqref="C5:H45"/>
    </sheetView>
  </sheetViews>
  <sheetFormatPr baseColWidth="10" defaultRowHeight="15" x14ac:dyDescent="0.25"/>
  <cols>
    <col min="1" max="1" width="2.5703125" customWidth="1"/>
    <col min="3" max="8" width="17.5703125" customWidth="1"/>
    <col min="9" max="9" width="14.85546875" customWidth="1"/>
  </cols>
  <sheetData>
    <row r="1" spans="2:9" x14ac:dyDescent="0.25">
      <c r="B1" t="s">
        <v>0</v>
      </c>
    </row>
    <row r="2" spans="2:9" x14ac:dyDescent="0.25">
      <c r="B2" t="s">
        <v>1</v>
      </c>
    </row>
    <row r="4" spans="2:9" ht="75" x14ac:dyDescent="0.25">
      <c r="B4" s="3" t="s">
        <v>2</v>
      </c>
      <c r="C4" s="3" t="s">
        <v>4</v>
      </c>
      <c r="D4" s="3" t="s">
        <v>5</v>
      </c>
      <c r="E4" s="3" t="s">
        <v>6</v>
      </c>
      <c r="F4" s="3" t="s">
        <v>7</v>
      </c>
      <c r="G4" s="3" t="s">
        <v>8</v>
      </c>
      <c r="H4" s="3" t="s">
        <v>9</v>
      </c>
      <c r="I4" s="3" t="s">
        <v>3</v>
      </c>
    </row>
    <row r="5" spans="2:9" x14ac:dyDescent="0.25">
      <c r="B5" s="4" t="s">
        <v>74</v>
      </c>
      <c r="C5" s="5">
        <v>1</v>
      </c>
      <c r="D5" s="5"/>
      <c r="E5" s="5"/>
      <c r="F5" s="5"/>
      <c r="G5" s="5"/>
      <c r="H5" s="5"/>
      <c r="I5" s="6">
        <f>SUM(C5:H5)</f>
        <v>1</v>
      </c>
    </row>
    <row r="6" spans="2:9" x14ac:dyDescent="0.25">
      <c r="B6" s="4" t="s">
        <v>75</v>
      </c>
      <c r="C6" s="5">
        <v>4</v>
      </c>
      <c r="D6" s="5"/>
      <c r="E6" s="5">
        <v>1</v>
      </c>
      <c r="F6" s="5"/>
      <c r="G6" s="5"/>
      <c r="H6" s="5"/>
      <c r="I6" s="6">
        <f t="shared" ref="I6:I45" si="0">SUM(C6:H6)</f>
        <v>5</v>
      </c>
    </row>
    <row r="7" spans="2:9" x14ac:dyDescent="0.25">
      <c r="B7" s="4" t="s">
        <v>76</v>
      </c>
      <c r="C7" s="5">
        <v>1</v>
      </c>
      <c r="D7" s="5"/>
      <c r="E7" s="5"/>
      <c r="F7" s="5"/>
      <c r="G7" s="5"/>
      <c r="H7" s="5"/>
      <c r="I7" s="6">
        <f t="shared" si="0"/>
        <v>1</v>
      </c>
    </row>
    <row r="8" spans="2:9" x14ac:dyDescent="0.25">
      <c r="B8" s="4" t="s">
        <v>77</v>
      </c>
      <c r="C8" s="5">
        <v>15</v>
      </c>
      <c r="D8" s="5"/>
      <c r="E8" s="5"/>
      <c r="F8" s="5"/>
      <c r="G8" s="5">
        <v>1</v>
      </c>
      <c r="H8" s="5"/>
      <c r="I8" s="6">
        <f t="shared" si="0"/>
        <v>16</v>
      </c>
    </row>
    <row r="9" spans="2:9" x14ac:dyDescent="0.25">
      <c r="B9" s="4" t="s">
        <v>78</v>
      </c>
      <c r="C9" s="5">
        <v>1</v>
      </c>
      <c r="D9" s="5"/>
      <c r="E9" s="5">
        <v>1</v>
      </c>
      <c r="F9" s="5"/>
      <c r="G9" s="5"/>
      <c r="H9" s="5"/>
      <c r="I9" s="6">
        <f t="shared" si="0"/>
        <v>2</v>
      </c>
    </row>
    <row r="10" spans="2:9" x14ac:dyDescent="0.25">
      <c r="B10" s="4" t="s">
        <v>79</v>
      </c>
      <c r="C10" s="5">
        <v>1</v>
      </c>
      <c r="D10" s="5"/>
      <c r="E10" s="5"/>
      <c r="F10" s="5"/>
      <c r="G10" s="5"/>
      <c r="H10" s="5"/>
      <c r="I10" s="6">
        <f t="shared" si="0"/>
        <v>1</v>
      </c>
    </row>
    <row r="11" spans="2:9" x14ac:dyDescent="0.25">
      <c r="B11" s="4" t="s">
        <v>80</v>
      </c>
      <c r="C11" s="5">
        <v>3</v>
      </c>
      <c r="D11" s="5"/>
      <c r="E11" s="5">
        <v>1</v>
      </c>
      <c r="F11" s="5"/>
      <c r="G11" s="5"/>
      <c r="H11" s="5"/>
      <c r="I11" s="6">
        <f t="shared" si="0"/>
        <v>4</v>
      </c>
    </row>
    <row r="12" spans="2:9" x14ac:dyDescent="0.25">
      <c r="B12" s="4" t="s">
        <v>81</v>
      </c>
      <c r="C12" s="5">
        <v>1</v>
      </c>
      <c r="D12" s="5"/>
      <c r="E12" s="5"/>
      <c r="F12" s="5"/>
      <c r="G12" s="5"/>
      <c r="H12" s="5"/>
      <c r="I12" s="6">
        <f t="shared" si="0"/>
        <v>1</v>
      </c>
    </row>
    <row r="13" spans="2:9" x14ac:dyDescent="0.25">
      <c r="B13" s="4" t="s">
        <v>82</v>
      </c>
      <c r="C13" s="5"/>
      <c r="D13" s="5"/>
      <c r="E13" s="5"/>
      <c r="F13" s="5"/>
      <c r="G13" s="5">
        <v>1</v>
      </c>
      <c r="H13" s="5"/>
      <c r="I13" s="6">
        <f t="shared" si="0"/>
        <v>1</v>
      </c>
    </row>
    <row r="14" spans="2:9" x14ac:dyDescent="0.25">
      <c r="B14" s="4" t="s">
        <v>83</v>
      </c>
      <c r="C14" s="5">
        <v>4</v>
      </c>
      <c r="D14" s="5"/>
      <c r="E14" s="5"/>
      <c r="F14" s="5"/>
      <c r="G14" s="5"/>
      <c r="H14" s="5"/>
      <c r="I14" s="6">
        <f t="shared" si="0"/>
        <v>4</v>
      </c>
    </row>
    <row r="15" spans="2:9" x14ac:dyDescent="0.25">
      <c r="B15" s="4" t="s">
        <v>84</v>
      </c>
      <c r="C15" s="5">
        <v>3</v>
      </c>
      <c r="D15" s="5"/>
      <c r="E15" s="5"/>
      <c r="F15" s="5"/>
      <c r="G15" s="5"/>
      <c r="H15" s="5"/>
      <c r="I15" s="6">
        <f t="shared" si="0"/>
        <v>3</v>
      </c>
    </row>
    <row r="16" spans="2:9" x14ac:dyDescent="0.25">
      <c r="B16" s="4" t="s">
        <v>85</v>
      </c>
      <c r="C16" s="5">
        <v>1</v>
      </c>
      <c r="D16" s="5"/>
      <c r="E16" s="5"/>
      <c r="F16" s="5"/>
      <c r="G16" s="5"/>
      <c r="H16" s="5"/>
      <c r="I16" s="6">
        <f t="shared" si="0"/>
        <v>1</v>
      </c>
    </row>
    <row r="17" spans="2:9" x14ac:dyDescent="0.25">
      <c r="B17" s="4" t="s">
        <v>86</v>
      </c>
      <c r="C17" s="5">
        <v>20</v>
      </c>
      <c r="D17" s="5"/>
      <c r="E17" s="5">
        <v>4</v>
      </c>
      <c r="F17" s="5"/>
      <c r="G17" s="5"/>
      <c r="H17" s="5"/>
      <c r="I17" s="6">
        <f t="shared" si="0"/>
        <v>24</v>
      </c>
    </row>
    <row r="18" spans="2:9" x14ac:dyDescent="0.25">
      <c r="B18" s="4" t="s">
        <v>87</v>
      </c>
      <c r="C18" s="5">
        <v>2</v>
      </c>
      <c r="D18" s="5">
        <v>4</v>
      </c>
      <c r="E18" s="5"/>
      <c r="F18" s="5"/>
      <c r="G18" s="5"/>
      <c r="H18" s="5"/>
      <c r="I18" s="6">
        <f t="shared" si="0"/>
        <v>6</v>
      </c>
    </row>
    <row r="19" spans="2:9" x14ac:dyDescent="0.25">
      <c r="B19" s="4" t="s">
        <v>88</v>
      </c>
      <c r="C19" s="5">
        <v>2</v>
      </c>
      <c r="D19" s="5"/>
      <c r="E19" s="5"/>
      <c r="F19" s="5"/>
      <c r="G19" s="5"/>
      <c r="H19" s="5"/>
      <c r="I19" s="6">
        <f t="shared" si="0"/>
        <v>2</v>
      </c>
    </row>
    <row r="20" spans="2:9" x14ac:dyDescent="0.25">
      <c r="B20" s="4" t="s">
        <v>89</v>
      </c>
      <c r="C20" s="5">
        <v>1</v>
      </c>
      <c r="D20" s="5"/>
      <c r="E20" s="5"/>
      <c r="F20" s="5"/>
      <c r="G20" s="5"/>
      <c r="H20" s="5"/>
      <c r="I20" s="6">
        <f t="shared" si="0"/>
        <v>1</v>
      </c>
    </row>
    <row r="21" spans="2:9" x14ac:dyDescent="0.25">
      <c r="B21" s="4" t="s">
        <v>90</v>
      </c>
      <c r="C21" s="5">
        <v>3</v>
      </c>
      <c r="D21" s="5"/>
      <c r="E21" s="5"/>
      <c r="F21" s="5"/>
      <c r="G21" s="5"/>
      <c r="H21" s="5"/>
      <c r="I21" s="6">
        <f t="shared" si="0"/>
        <v>3</v>
      </c>
    </row>
    <row r="22" spans="2:9" x14ac:dyDescent="0.25">
      <c r="B22" s="4" t="s">
        <v>91</v>
      </c>
      <c r="C22" s="5">
        <v>215</v>
      </c>
      <c r="D22" s="5">
        <v>18</v>
      </c>
      <c r="E22" s="5">
        <v>1</v>
      </c>
      <c r="F22" s="5"/>
      <c r="G22" s="5">
        <v>6</v>
      </c>
      <c r="H22" s="5">
        <v>10</v>
      </c>
      <c r="I22" s="6">
        <f t="shared" si="0"/>
        <v>250</v>
      </c>
    </row>
    <row r="23" spans="2:9" x14ac:dyDescent="0.25">
      <c r="B23" s="4" t="s">
        <v>92</v>
      </c>
      <c r="C23" s="5">
        <v>3</v>
      </c>
      <c r="D23" s="5"/>
      <c r="E23" s="5"/>
      <c r="F23" s="5"/>
      <c r="G23" s="5"/>
      <c r="H23" s="5"/>
      <c r="I23" s="6">
        <f t="shared" si="0"/>
        <v>3</v>
      </c>
    </row>
    <row r="24" spans="2:9" x14ac:dyDescent="0.25">
      <c r="B24" s="4" t="s">
        <v>93</v>
      </c>
      <c r="C24" s="5">
        <v>2</v>
      </c>
      <c r="D24" s="5"/>
      <c r="E24" s="5"/>
      <c r="F24" s="5"/>
      <c r="G24" s="5"/>
      <c r="H24" s="5"/>
      <c r="I24" s="6">
        <f t="shared" si="0"/>
        <v>2</v>
      </c>
    </row>
    <row r="25" spans="2:9" x14ac:dyDescent="0.25">
      <c r="B25" s="4" t="s">
        <v>94</v>
      </c>
      <c r="C25" s="5"/>
      <c r="D25" s="5"/>
      <c r="E25" s="5">
        <v>1</v>
      </c>
      <c r="F25" s="5"/>
      <c r="G25" s="5"/>
      <c r="H25" s="5"/>
      <c r="I25" s="6">
        <f t="shared" si="0"/>
        <v>1</v>
      </c>
    </row>
    <row r="26" spans="2:9" x14ac:dyDescent="0.25">
      <c r="B26" s="4" t="s">
        <v>95</v>
      </c>
      <c r="C26" s="5">
        <v>9</v>
      </c>
      <c r="D26" s="5"/>
      <c r="E26" s="5">
        <v>1</v>
      </c>
      <c r="F26" s="5"/>
      <c r="G26" s="5"/>
      <c r="H26" s="5"/>
      <c r="I26" s="6">
        <f t="shared" si="0"/>
        <v>10</v>
      </c>
    </row>
    <row r="27" spans="2:9" x14ac:dyDescent="0.25">
      <c r="B27" s="4" t="s">
        <v>96</v>
      </c>
      <c r="C27" s="5">
        <v>5</v>
      </c>
      <c r="D27" s="5"/>
      <c r="E27" s="5"/>
      <c r="F27" s="5"/>
      <c r="G27" s="5"/>
      <c r="H27" s="5"/>
      <c r="I27" s="6">
        <f t="shared" si="0"/>
        <v>5</v>
      </c>
    </row>
    <row r="28" spans="2:9" x14ac:dyDescent="0.25">
      <c r="B28" s="4" t="s">
        <v>97</v>
      </c>
      <c r="C28" s="5">
        <v>34</v>
      </c>
      <c r="D28" s="5">
        <v>1</v>
      </c>
      <c r="E28" s="5">
        <v>4</v>
      </c>
      <c r="F28" s="5"/>
      <c r="G28" s="5"/>
      <c r="H28" s="5">
        <v>2</v>
      </c>
      <c r="I28" s="6">
        <f t="shared" si="0"/>
        <v>41</v>
      </c>
    </row>
    <row r="29" spans="2:9" x14ac:dyDescent="0.25">
      <c r="B29" s="4" t="s">
        <v>98</v>
      </c>
      <c r="C29" s="5">
        <v>13</v>
      </c>
      <c r="D29" s="5"/>
      <c r="E29" s="5">
        <v>1</v>
      </c>
      <c r="F29" s="5"/>
      <c r="G29" s="5"/>
      <c r="H29" s="5"/>
      <c r="I29" s="6">
        <f t="shared" si="0"/>
        <v>14</v>
      </c>
    </row>
    <row r="30" spans="2:9" x14ac:dyDescent="0.25">
      <c r="B30" s="4" t="s">
        <v>99</v>
      </c>
      <c r="C30" s="5">
        <v>1</v>
      </c>
      <c r="D30" s="5"/>
      <c r="E30" s="5"/>
      <c r="F30" s="5"/>
      <c r="G30" s="5"/>
      <c r="H30" s="5"/>
      <c r="I30" s="6">
        <f t="shared" si="0"/>
        <v>1</v>
      </c>
    </row>
    <row r="31" spans="2:9" x14ac:dyDescent="0.25">
      <c r="B31" s="4" t="s">
        <v>100</v>
      </c>
      <c r="C31" s="5">
        <v>1</v>
      </c>
      <c r="D31" s="5"/>
      <c r="E31" s="5"/>
      <c r="F31" s="5"/>
      <c r="G31" s="5"/>
      <c r="H31" s="5"/>
      <c r="I31" s="6">
        <f t="shared" si="0"/>
        <v>1</v>
      </c>
    </row>
    <row r="32" spans="2:9" x14ac:dyDescent="0.25">
      <c r="B32" s="4" t="s">
        <v>101</v>
      </c>
      <c r="C32" s="5">
        <v>5</v>
      </c>
      <c r="D32" s="5"/>
      <c r="E32" s="5">
        <v>2</v>
      </c>
      <c r="F32" s="5"/>
      <c r="G32" s="5"/>
      <c r="H32" s="5"/>
      <c r="I32" s="6">
        <f t="shared" si="0"/>
        <v>7</v>
      </c>
    </row>
    <row r="33" spans="2:9" x14ac:dyDescent="0.25">
      <c r="B33" s="4" t="s">
        <v>102</v>
      </c>
      <c r="C33" s="5"/>
      <c r="D33" s="5"/>
      <c r="E33" s="5">
        <v>1</v>
      </c>
      <c r="F33" s="5"/>
      <c r="G33" s="5"/>
      <c r="H33" s="5">
        <v>1</v>
      </c>
      <c r="I33" s="6">
        <f t="shared" si="0"/>
        <v>2</v>
      </c>
    </row>
    <row r="34" spans="2:9" x14ac:dyDescent="0.25">
      <c r="B34" s="4" t="s">
        <v>103</v>
      </c>
      <c r="C34" s="5">
        <v>2</v>
      </c>
      <c r="D34" s="5"/>
      <c r="E34" s="5"/>
      <c r="F34" s="5"/>
      <c r="G34" s="5"/>
      <c r="H34" s="5"/>
      <c r="I34" s="6">
        <f t="shared" si="0"/>
        <v>2</v>
      </c>
    </row>
    <row r="35" spans="2:9" x14ac:dyDescent="0.25">
      <c r="B35" s="4" t="s">
        <v>104</v>
      </c>
      <c r="C35" s="5">
        <v>6</v>
      </c>
      <c r="D35" s="5"/>
      <c r="E35" s="5"/>
      <c r="F35" s="5"/>
      <c r="G35" s="5"/>
      <c r="H35" s="5"/>
      <c r="I35" s="6">
        <f t="shared" si="0"/>
        <v>6</v>
      </c>
    </row>
    <row r="36" spans="2:9" x14ac:dyDescent="0.25">
      <c r="B36" s="4" t="s">
        <v>105</v>
      </c>
      <c r="C36" s="5">
        <v>6</v>
      </c>
      <c r="D36" s="5"/>
      <c r="E36" s="5"/>
      <c r="F36" s="5"/>
      <c r="G36" s="5"/>
      <c r="H36" s="5">
        <v>1</v>
      </c>
      <c r="I36" s="6">
        <f t="shared" si="0"/>
        <v>7</v>
      </c>
    </row>
    <row r="37" spans="2:9" x14ac:dyDescent="0.25">
      <c r="B37" s="4" t="s">
        <v>106</v>
      </c>
      <c r="C37" s="5">
        <v>2</v>
      </c>
      <c r="D37" s="5"/>
      <c r="E37" s="5">
        <v>5</v>
      </c>
      <c r="F37" s="5"/>
      <c r="G37" s="5"/>
      <c r="H37" s="5"/>
      <c r="I37" s="6">
        <f t="shared" si="0"/>
        <v>7</v>
      </c>
    </row>
    <row r="38" spans="2:9" x14ac:dyDescent="0.25">
      <c r="B38" s="4" t="s">
        <v>107</v>
      </c>
      <c r="C38" s="5">
        <v>8</v>
      </c>
      <c r="D38" s="5"/>
      <c r="E38" s="5">
        <v>1</v>
      </c>
      <c r="F38" s="5"/>
      <c r="G38" s="5"/>
      <c r="H38" s="5"/>
      <c r="I38" s="6">
        <f t="shared" si="0"/>
        <v>9</v>
      </c>
    </row>
    <row r="39" spans="2:9" x14ac:dyDescent="0.25">
      <c r="B39" s="4" t="s">
        <v>108</v>
      </c>
      <c r="C39" s="5">
        <v>13</v>
      </c>
      <c r="D39" s="5"/>
      <c r="E39" s="5"/>
      <c r="F39" s="5"/>
      <c r="G39" s="5"/>
      <c r="H39" s="5"/>
      <c r="I39" s="6">
        <f t="shared" si="0"/>
        <v>13</v>
      </c>
    </row>
    <row r="40" spans="2:9" x14ac:dyDescent="0.25">
      <c r="B40" s="4" t="s">
        <v>109</v>
      </c>
      <c r="C40" s="5">
        <v>3</v>
      </c>
      <c r="D40" s="5"/>
      <c r="E40" s="5"/>
      <c r="F40" s="5"/>
      <c r="G40" s="5"/>
      <c r="H40" s="5"/>
      <c r="I40" s="6">
        <f t="shared" si="0"/>
        <v>3</v>
      </c>
    </row>
    <row r="41" spans="2:9" x14ac:dyDescent="0.25">
      <c r="B41" s="4" t="s">
        <v>110</v>
      </c>
      <c r="C41" s="5">
        <v>21</v>
      </c>
      <c r="D41" s="5"/>
      <c r="E41" s="5">
        <v>1</v>
      </c>
      <c r="F41" s="5"/>
      <c r="G41" s="5"/>
      <c r="H41" s="5"/>
      <c r="I41" s="6">
        <f t="shared" si="0"/>
        <v>22</v>
      </c>
    </row>
    <row r="42" spans="2:9" x14ac:dyDescent="0.25">
      <c r="B42" s="4" t="s">
        <v>111</v>
      </c>
      <c r="C42" s="5">
        <v>2</v>
      </c>
      <c r="D42" s="5"/>
      <c r="E42" s="5">
        <v>1</v>
      </c>
      <c r="F42" s="5"/>
      <c r="G42" s="5"/>
      <c r="H42" s="5"/>
      <c r="I42" s="6">
        <f t="shared" si="0"/>
        <v>3</v>
      </c>
    </row>
    <row r="43" spans="2:9" x14ac:dyDescent="0.25">
      <c r="B43" s="4" t="s">
        <v>112</v>
      </c>
      <c r="C43" s="5">
        <v>3</v>
      </c>
      <c r="D43" s="5"/>
      <c r="E43" s="5"/>
      <c r="F43" s="5"/>
      <c r="G43" s="5"/>
      <c r="H43" s="5"/>
      <c r="I43" s="6">
        <f t="shared" si="0"/>
        <v>3</v>
      </c>
    </row>
    <row r="44" spans="2:9" x14ac:dyDescent="0.25">
      <c r="B44" s="4" t="s">
        <v>113</v>
      </c>
      <c r="C44" s="5">
        <v>47</v>
      </c>
      <c r="D44" s="5"/>
      <c r="E44" s="5">
        <v>2</v>
      </c>
      <c r="F44" s="5"/>
      <c r="G44" s="5">
        <v>1</v>
      </c>
      <c r="H44" s="5">
        <v>1</v>
      </c>
      <c r="I44" s="6">
        <f t="shared" si="0"/>
        <v>51</v>
      </c>
    </row>
    <row r="45" spans="2:9" x14ac:dyDescent="0.25">
      <c r="B45" s="4" t="s">
        <v>114</v>
      </c>
      <c r="C45" s="5">
        <v>1</v>
      </c>
      <c r="D45" s="5"/>
      <c r="E45" s="5"/>
      <c r="F45" s="5"/>
      <c r="G45" s="5"/>
      <c r="H45" s="5"/>
      <c r="I45" s="6">
        <f t="shared" si="0"/>
        <v>1</v>
      </c>
    </row>
    <row r="46" spans="2:9" x14ac:dyDescent="0.25">
      <c r="B46" s="7" t="s">
        <v>11</v>
      </c>
      <c r="C46" s="6">
        <f>SUM(C5:C45)</f>
        <v>465</v>
      </c>
      <c r="D46" s="6">
        <f t="shared" ref="D46:I46" si="1">SUM(D5:D45)</f>
        <v>23</v>
      </c>
      <c r="E46" s="6">
        <f t="shared" si="1"/>
        <v>28</v>
      </c>
      <c r="F46" s="6">
        <f t="shared" si="1"/>
        <v>0</v>
      </c>
      <c r="G46" s="6">
        <f t="shared" si="1"/>
        <v>9</v>
      </c>
      <c r="H46" s="6">
        <f t="shared" si="1"/>
        <v>15</v>
      </c>
      <c r="I46" s="6">
        <f t="shared" si="1"/>
        <v>540</v>
      </c>
    </row>
    <row r="48" spans="2:9" ht="46.5" customHeight="1" x14ac:dyDescent="0.25">
      <c r="B48" s="1" t="s">
        <v>10</v>
      </c>
      <c r="C48" s="15" t="s">
        <v>13</v>
      </c>
      <c r="D48" s="15"/>
      <c r="E48" s="15"/>
      <c r="F48" s="15"/>
      <c r="G48" s="15"/>
      <c r="H48" s="15"/>
      <c r="I48" s="15"/>
    </row>
  </sheetData>
  <mergeCells count="1">
    <mergeCell ref="C48:I48"/>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5EDF52-4731-4E6E-83AC-3A359592F773}">
  <dimension ref="B1:I48"/>
  <sheetViews>
    <sheetView workbookViewId="0">
      <selection activeCell="C5" sqref="C5:H45"/>
    </sheetView>
  </sheetViews>
  <sheetFormatPr baseColWidth="10" defaultRowHeight="15" x14ac:dyDescent="0.25"/>
  <cols>
    <col min="1" max="1" width="2.5703125" customWidth="1"/>
    <col min="3" max="8" width="17.5703125" customWidth="1"/>
    <col min="9" max="9" width="14.85546875" customWidth="1"/>
  </cols>
  <sheetData>
    <row r="1" spans="2:9" x14ac:dyDescent="0.25">
      <c r="B1" t="s">
        <v>12</v>
      </c>
    </row>
    <row r="2" spans="2:9" x14ac:dyDescent="0.25">
      <c r="B2" t="s">
        <v>1</v>
      </c>
    </row>
    <row r="4" spans="2:9" ht="75" x14ac:dyDescent="0.25">
      <c r="B4" s="3" t="s">
        <v>2</v>
      </c>
      <c r="C4" s="3" t="s">
        <v>4</v>
      </c>
      <c r="D4" s="3" t="s">
        <v>5</v>
      </c>
      <c r="E4" s="3" t="s">
        <v>6</v>
      </c>
      <c r="F4" s="3" t="s">
        <v>7</v>
      </c>
      <c r="G4" s="3" t="s">
        <v>8</v>
      </c>
      <c r="H4" s="3" t="s">
        <v>9</v>
      </c>
      <c r="I4" s="3" t="s">
        <v>3</v>
      </c>
    </row>
    <row r="5" spans="2:9" x14ac:dyDescent="0.25">
      <c r="B5" s="4" t="s">
        <v>74</v>
      </c>
      <c r="C5" s="5">
        <v>28</v>
      </c>
      <c r="D5" s="5"/>
      <c r="E5" s="5"/>
      <c r="F5" s="5"/>
      <c r="G5" s="5"/>
      <c r="H5" s="5"/>
      <c r="I5" s="6">
        <f>SUM(C5:H5)</f>
        <v>28</v>
      </c>
    </row>
    <row r="6" spans="2:9" x14ac:dyDescent="0.25">
      <c r="B6" s="4" t="s">
        <v>75</v>
      </c>
      <c r="C6" s="5">
        <v>34</v>
      </c>
      <c r="D6" s="5"/>
      <c r="E6" s="5">
        <v>3</v>
      </c>
      <c r="F6" s="5"/>
      <c r="G6" s="5"/>
      <c r="H6" s="5"/>
      <c r="I6" s="6">
        <f t="shared" ref="I6:I45" si="0">SUM(C6:H6)</f>
        <v>37</v>
      </c>
    </row>
    <row r="7" spans="2:9" x14ac:dyDescent="0.25">
      <c r="B7" s="4" t="s">
        <v>76</v>
      </c>
      <c r="C7" s="5">
        <v>12</v>
      </c>
      <c r="D7" s="5"/>
      <c r="E7" s="5"/>
      <c r="F7" s="5"/>
      <c r="G7" s="5"/>
      <c r="H7" s="5"/>
      <c r="I7" s="6">
        <f t="shared" si="0"/>
        <v>12</v>
      </c>
    </row>
    <row r="8" spans="2:9" x14ac:dyDescent="0.25">
      <c r="B8" s="4" t="s">
        <v>77</v>
      </c>
      <c r="C8" s="5">
        <v>186</v>
      </c>
      <c r="D8" s="5"/>
      <c r="E8" s="5"/>
      <c r="F8" s="5"/>
      <c r="G8" s="5">
        <v>3</v>
      </c>
      <c r="H8" s="5"/>
      <c r="I8" s="6">
        <f t="shared" si="0"/>
        <v>189</v>
      </c>
    </row>
    <row r="9" spans="2:9" x14ac:dyDescent="0.25">
      <c r="B9" s="4" t="s">
        <v>78</v>
      </c>
      <c r="C9" s="5">
        <v>40</v>
      </c>
      <c r="D9" s="5"/>
      <c r="E9" s="5">
        <v>4</v>
      </c>
      <c r="F9" s="5"/>
      <c r="G9" s="5"/>
      <c r="H9" s="5"/>
      <c r="I9" s="6">
        <f t="shared" si="0"/>
        <v>44</v>
      </c>
    </row>
    <row r="10" spans="2:9" x14ac:dyDescent="0.25">
      <c r="B10" s="4" t="s">
        <v>79</v>
      </c>
      <c r="C10" s="5">
        <v>6</v>
      </c>
      <c r="D10" s="5"/>
      <c r="E10" s="5"/>
      <c r="F10" s="5"/>
      <c r="G10" s="5"/>
      <c r="H10" s="5"/>
      <c r="I10" s="6">
        <f t="shared" si="0"/>
        <v>6</v>
      </c>
    </row>
    <row r="11" spans="2:9" x14ac:dyDescent="0.25">
      <c r="B11" s="4" t="s">
        <v>80</v>
      </c>
      <c r="C11" s="5">
        <v>47</v>
      </c>
      <c r="D11" s="5"/>
      <c r="E11" s="5">
        <v>12</v>
      </c>
      <c r="F11" s="5"/>
      <c r="G11" s="5"/>
      <c r="H11" s="5"/>
      <c r="I11" s="6">
        <f t="shared" si="0"/>
        <v>59</v>
      </c>
    </row>
    <row r="12" spans="2:9" x14ac:dyDescent="0.25">
      <c r="B12" s="4" t="s">
        <v>81</v>
      </c>
      <c r="C12" s="5">
        <v>12</v>
      </c>
      <c r="D12" s="5"/>
      <c r="E12" s="5"/>
      <c r="F12" s="5"/>
      <c r="G12" s="5"/>
      <c r="H12" s="5"/>
      <c r="I12" s="6">
        <f t="shared" si="0"/>
        <v>12</v>
      </c>
    </row>
    <row r="13" spans="2:9" x14ac:dyDescent="0.25">
      <c r="B13" s="4" t="s">
        <v>82</v>
      </c>
      <c r="C13" s="5"/>
      <c r="D13" s="5"/>
      <c r="E13" s="5"/>
      <c r="F13" s="5"/>
      <c r="G13" s="5">
        <v>14</v>
      </c>
      <c r="H13" s="5"/>
      <c r="I13" s="6">
        <f t="shared" si="0"/>
        <v>14</v>
      </c>
    </row>
    <row r="14" spans="2:9" x14ac:dyDescent="0.25">
      <c r="B14" s="4" t="s">
        <v>83</v>
      </c>
      <c r="C14" s="5">
        <v>38</v>
      </c>
      <c r="D14" s="5"/>
      <c r="E14" s="5"/>
      <c r="F14" s="5"/>
      <c r="G14" s="5"/>
      <c r="H14" s="5"/>
      <c r="I14" s="6">
        <f t="shared" si="0"/>
        <v>38</v>
      </c>
    </row>
    <row r="15" spans="2:9" x14ac:dyDescent="0.25">
      <c r="B15" s="4" t="s">
        <v>84</v>
      </c>
      <c r="C15" s="5">
        <v>30</v>
      </c>
      <c r="D15" s="5"/>
      <c r="E15" s="5"/>
      <c r="F15" s="5"/>
      <c r="G15" s="5"/>
      <c r="H15" s="5"/>
      <c r="I15" s="6">
        <f t="shared" si="0"/>
        <v>30</v>
      </c>
    </row>
    <row r="16" spans="2:9" x14ac:dyDescent="0.25">
      <c r="B16" s="4" t="s">
        <v>85</v>
      </c>
      <c r="C16" s="5">
        <v>32</v>
      </c>
      <c r="D16" s="5"/>
      <c r="E16" s="5"/>
      <c r="F16" s="5"/>
      <c r="G16" s="5"/>
      <c r="H16" s="5"/>
      <c r="I16" s="6">
        <f t="shared" si="0"/>
        <v>32</v>
      </c>
    </row>
    <row r="17" spans="2:9" x14ac:dyDescent="0.25">
      <c r="B17" s="4" t="s">
        <v>86</v>
      </c>
      <c r="C17" s="5">
        <v>258</v>
      </c>
      <c r="D17" s="5"/>
      <c r="E17" s="5">
        <v>15</v>
      </c>
      <c r="F17" s="5"/>
      <c r="G17" s="5"/>
      <c r="H17" s="5"/>
      <c r="I17" s="6">
        <f t="shared" si="0"/>
        <v>273</v>
      </c>
    </row>
    <row r="18" spans="2:9" x14ac:dyDescent="0.25">
      <c r="B18" s="4" t="s">
        <v>87</v>
      </c>
      <c r="C18" s="5">
        <v>80</v>
      </c>
      <c r="D18" s="5">
        <v>111</v>
      </c>
      <c r="E18" s="5"/>
      <c r="F18" s="5"/>
      <c r="G18" s="5"/>
      <c r="H18" s="5"/>
      <c r="I18" s="6">
        <f t="shared" si="0"/>
        <v>191</v>
      </c>
    </row>
    <row r="19" spans="2:9" x14ac:dyDescent="0.25">
      <c r="B19" s="4" t="s">
        <v>88</v>
      </c>
      <c r="C19" s="5">
        <v>43</v>
      </c>
      <c r="D19" s="5"/>
      <c r="E19" s="5"/>
      <c r="F19" s="5"/>
      <c r="G19" s="5"/>
      <c r="H19" s="5"/>
      <c r="I19" s="6">
        <f t="shared" si="0"/>
        <v>43</v>
      </c>
    </row>
    <row r="20" spans="2:9" x14ac:dyDescent="0.25">
      <c r="B20" s="4" t="s">
        <v>89</v>
      </c>
      <c r="C20" s="5">
        <v>14</v>
      </c>
      <c r="D20" s="5"/>
      <c r="E20" s="5"/>
      <c r="F20" s="5"/>
      <c r="G20" s="5"/>
      <c r="H20" s="5"/>
      <c r="I20" s="6">
        <f t="shared" si="0"/>
        <v>14</v>
      </c>
    </row>
    <row r="21" spans="2:9" x14ac:dyDescent="0.25">
      <c r="B21" s="4" t="s">
        <v>90</v>
      </c>
      <c r="C21" s="5">
        <v>27</v>
      </c>
      <c r="D21" s="5"/>
      <c r="E21" s="5"/>
      <c r="F21" s="5"/>
      <c r="G21" s="5"/>
      <c r="H21" s="5"/>
      <c r="I21" s="6">
        <f t="shared" si="0"/>
        <v>27</v>
      </c>
    </row>
    <row r="22" spans="2:9" x14ac:dyDescent="0.25">
      <c r="B22" s="4" t="s">
        <v>91</v>
      </c>
      <c r="C22" s="5">
        <v>8795</v>
      </c>
      <c r="D22" s="5">
        <v>539</v>
      </c>
      <c r="E22" s="5">
        <v>6</v>
      </c>
      <c r="F22" s="5"/>
      <c r="G22" s="5">
        <v>96</v>
      </c>
      <c r="H22" s="5">
        <v>197</v>
      </c>
      <c r="I22" s="6">
        <f t="shared" si="0"/>
        <v>9633</v>
      </c>
    </row>
    <row r="23" spans="2:9" x14ac:dyDescent="0.25">
      <c r="B23" s="4" t="s">
        <v>92</v>
      </c>
      <c r="C23" s="5">
        <v>41</v>
      </c>
      <c r="D23" s="5"/>
      <c r="E23" s="5"/>
      <c r="F23" s="5"/>
      <c r="G23" s="5"/>
      <c r="H23" s="5"/>
      <c r="I23" s="6">
        <f t="shared" si="0"/>
        <v>41</v>
      </c>
    </row>
    <row r="24" spans="2:9" x14ac:dyDescent="0.25">
      <c r="B24" s="4" t="s">
        <v>93</v>
      </c>
      <c r="C24" s="5">
        <v>45</v>
      </c>
      <c r="D24" s="5"/>
      <c r="E24" s="5"/>
      <c r="F24" s="5"/>
      <c r="G24" s="5"/>
      <c r="H24" s="5"/>
      <c r="I24" s="6">
        <f t="shared" si="0"/>
        <v>45</v>
      </c>
    </row>
    <row r="25" spans="2:9" x14ac:dyDescent="0.25">
      <c r="B25" s="4" t="s">
        <v>94</v>
      </c>
      <c r="C25" s="5"/>
      <c r="D25" s="5"/>
      <c r="E25" s="5">
        <v>6</v>
      </c>
      <c r="F25" s="5"/>
      <c r="G25" s="5"/>
      <c r="H25" s="5"/>
      <c r="I25" s="6">
        <f t="shared" si="0"/>
        <v>6</v>
      </c>
    </row>
    <row r="26" spans="2:9" x14ac:dyDescent="0.25">
      <c r="B26" s="4" t="s">
        <v>95</v>
      </c>
      <c r="C26" s="5">
        <v>147</v>
      </c>
      <c r="D26" s="5"/>
      <c r="E26" s="5">
        <v>8</v>
      </c>
      <c r="F26" s="5"/>
      <c r="G26" s="5"/>
      <c r="H26" s="5"/>
      <c r="I26" s="6">
        <f t="shared" si="0"/>
        <v>155</v>
      </c>
    </row>
    <row r="27" spans="2:9" x14ac:dyDescent="0.25">
      <c r="B27" s="4" t="s">
        <v>96</v>
      </c>
      <c r="C27" s="5">
        <v>59</v>
      </c>
      <c r="D27" s="5"/>
      <c r="E27" s="5"/>
      <c r="F27" s="5"/>
      <c r="G27" s="5"/>
      <c r="H27" s="5"/>
      <c r="I27" s="6">
        <f t="shared" si="0"/>
        <v>59</v>
      </c>
    </row>
    <row r="28" spans="2:9" x14ac:dyDescent="0.25">
      <c r="B28" s="4" t="s">
        <v>97</v>
      </c>
      <c r="C28" s="5">
        <v>601</v>
      </c>
      <c r="D28" s="5">
        <v>10</v>
      </c>
      <c r="E28" s="5">
        <v>34</v>
      </c>
      <c r="F28" s="5"/>
      <c r="G28" s="5"/>
      <c r="H28" s="5">
        <v>16</v>
      </c>
      <c r="I28" s="6">
        <f t="shared" si="0"/>
        <v>661</v>
      </c>
    </row>
    <row r="29" spans="2:9" x14ac:dyDescent="0.25">
      <c r="B29" s="4" t="s">
        <v>98</v>
      </c>
      <c r="C29" s="5">
        <v>110</v>
      </c>
      <c r="D29" s="5"/>
      <c r="E29" s="5">
        <v>4</v>
      </c>
      <c r="F29" s="5"/>
      <c r="G29" s="5"/>
      <c r="H29" s="5"/>
      <c r="I29" s="6">
        <f t="shared" si="0"/>
        <v>114</v>
      </c>
    </row>
    <row r="30" spans="2:9" x14ac:dyDescent="0.25">
      <c r="B30" s="4" t="s">
        <v>99</v>
      </c>
      <c r="C30" s="5">
        <v>9</v>
      </c>
      <c r="D30" s="5"/>
      <c r="E30" s="5"/>
      <c r="F30" s="5"/>
      <c r="G30" s="5"/>
      <c r="H30" s="5"/>
      <c r="I30" s="6">
        <f t="shared" si="0"/>
        <v>9</v>
      </c>
    </row>
    <row r="31" spans="2:9" x14ac:dyDescent="0.25">
      <c r="B31" s="4" t="s">
        <v>100</v>
      </c>
      <c r="C31" s="5">
        <v>30</v>
      </c>
      <c r="D31" s="5"/>
      <c r="E31" s="5"/>
      <c r="F31" s="5"/>
      <c r="G31" s="5"/>
      <c r="H31" s="5"/>
      <c r="I31" s="6">
        <f t="shared" si="0"/>
        <v>30</v>
      </c>
    </row>
    <row r="32" spans="2:9" x14ac:dyDescent="0.25">
      <c r="B32" s="4" t="s">
        <v>101</v>
      </c>
      <c r="C32" s="5">
        <v>169</v>
      </c>
      <c r="D32" s="5"/>
      <c r="E32" s="5">
        <v>66</v>
      </c>
      <c r="F32" s="5"/>
      <c r="G32" s="5"/>
      <c r="H32" s="5"/>
      <c r="I32" s="6">
        <f t="shared" si="0"/>
        <v>235</v>
      </c>
    </row>
    <row r="33" spans="2:9" x14ac:dyDescent="0.25">
      <c r="B33" s="4" t="s">
        <v>102</v>
      </c>
      <c r="C33" s="5"/>
      <c r="D33" s="5"/>
      <c r="E33" s="5">
        <v>5</v>
      </c>
      <c r="F33" s="5"/>
      <c r="G33" s="5"/>
      <c r="H33" s="5">
        <v>20</v>
      </c>
      <c r="I33" s="6">
        <f t="shared" si="0"/>
        <v>25</v>
      </c>
    </row>
    <row r="34" spans="2:9" x14ac:dyDescent="0.25">
      <c r="B34" s="4" t="s">
        <v>103</v>
      </c>
      <c r="C34" s="5">
        <v>40</v>
      </c>
      <c r="D34" s="5"/>
      <c r="E34" s="5"/>
      <c r="F34" s="5"/>
      <c r="G34" s="5"/>
      <c r="H34" s="5"/>
      <c r="I34" s="6">
        <f t="shared" si="0"/>
        <v>40</v>
      </c>
    </row>
    <row r="35" spans="2:9" x14ac:dyDescent="0.25">
      <c r="B35" s="4" t="s">
        <v>104</v>
      </c>
      <c r="C35" s="5">
        <v>115</v>
      </c>
      <c r="D35" s="5"/>
      <c r="E35" s="5"/>
      <c r="F35" s="5"/>
      <c r="G35" s="5"/>
      <c r="H35" s="5"/>
      <c r="I35" s="6">
        <f t="shared" si="0"/>
        <v>115</v>
      </c>
    </row>
    <row r="36" spans="2:9" x14ac:dyDescent="0.25">
      <c r="B36" s="4" t="s">
        <v>105</v>
      </c>
      <c r="C36" s="5">
        <v>222</v>
      </c>
      <c r="D36" s="5"/>
      <c r="E36" s="5"/>
      <c r="F36" s="5"/>
      <c r="G36" s="5"/>
      <c r="H36" s="5">
        <v>7</v>
      </c>
      <c r="I36" s="6">
        <f t="shared" si="0"/>
        <v>229</v>
      </c>
    </row>
    <row r="37" spans="2:9" x14ac:dyDescent="0.25">
      <c r="B37" s="4" t="s">
        <v>106</v>
      </c>
      <c r="C37" s="5">
        <v>45</v>
      </c>
      <c r="D37" s="5"/>
      <c r="E37" s="5">
        <v>29</v>
      </c>
      <c r="F37" s="5"/>
      <c r="G37" s="5"/>
      <c r="H37" s="5"/>
      <c r="I37" s="6">
        <f t="shared" si="0"/>
        <v>74</v>
      </c>
    </row>
    <row r="38" spans="2:9" x14ac:dyDescent="0.25">
      <c r="B38" s="4" t="s">
        <v>107</v>
      </c>
      <c r="C38" s="5">
        <v>150</v>
      </c>
      <c r="D38" s="5"/>
      <c r="E38" s="5">
        <v>5</v>
      </c>
      <c r="F38" s="5"/>
      <c r="G38" s="5"/>
      <c r="H38" s="5"/>
      <c r="I38" s="6">
        <f t="shared" si="0"/>
        <v>155</v>
      </c>
    </row>
    <row r="39" spans="2:9" x14ac:dyDescent="0.25">
      <c r="B39" s="4" t="s">
        <v>108</v>
      </c>
      <c r="C39" s="5">
        <v>388</v>
      </c>
      <c r="D39" s="5"/>
      <c r="E39" s="5"/>
      <c r="F39" s="5"/>
      <c r="G39" s="5"/>
      <c r="H39" s="5"/>
      <c r="I39" s="6">
        <f t="shared" si="0"/>
        <v>388</v>
      </c>
    </row>
    <row r="40" spans="2:9" x14ac:dyDescent="0.25">
      <c r="B40" s="4" t="s">
        <v>109</v>
      </c>
      <c r="C40" s="5">
        <v>37</v>
      </c>
      <c r="D40" s="5"/>
      <c r="E40" s="5"/>
      <c r="F40" s="5"/>
      <c r="G40" s="5"/>
      <c r="H40" s="5"/>
      <c r="I40" s="6">
        <f t="shared" si="0"/>
        <v>37</v>
      </c>
    </row>
    <row r="41" spans="2:9" x14ac:dyDescent="0.25">
      <c r="B41" s="4" t="s">
        <v>110</v>
      </c>
      <c r="C41" s="5">
        <v>343</v>
      </c>
      <c r="D41" s="5"/>
      <c r="E41" s="5">
        <v>9</v>
      </c>
      <c r="F41" s="5"/>
      <c r="G41" s="5"/>
      <c r="H41" s="5"/>
      <c r="I41" s="6">
        <f t="shared" si="0"/>
        <v>352</v>
      </c>
    </row>
    <row r="42" spans="2:9" x14ac:dyDescent="0.25">
      <c r="B42" s="4" t="s">
        <v>111</v>
      </c>
      <c r="C42" s="5">
        <v>29</v>
      </c>
      <c r="D42" s="5"/>
      <c r="E42" s="5">
        <v>8</v>
      </c>
      <c r="F42" s="5"/>
      <c r="G42" s="5"/>
      <c r="H42" s="5"/>
      <c r="I42" s="6">
        <f t="shared" si="0"/>
        <v>37</v>
      </c>
    </row>
    <row r="43" spans="2:9" x14ac:dyDescent="0.25">
      <c r="B43" s="4" t="s">
        <v>112</v>
      </c>
      <c r="C43" s="5">
        <v>78</v>
      </c>
      <c r="D43" s="5"/>
      <c r="E43" s="5"/>
      <c r="F43" s="5"/>
      <c r="G43" s="5"/>
      <c r="H43" s="5"/>
      <c r="I43" s="6">
        <f t="shared" si="0"/>
        <v>78</v>
      </c>
    </row>
    <row r="44" spans="2:9" x14ac:dyDescent="0.25">
      <c r="B44" s="4" t="s">
        <v>113</v>
      </c>
      <c r="C44" s="5">
        <v>998</v>
      </c>
      <c r="D44" s="5"/>
      <c r="E44" s="5">
        <v>35</v>
      </c>
      <c r="F44" s="5"/>
      <c r="G44" s="5">
        <v>8</v>
      </c>
      <c r="H44" s="5">
        <v>43</v>
      </c>
      <c r="I44" s="6">
        <f t="shared" si="0"/>
        <v>1084</v>
      </c>
    </row>
    <row r="45" spans="2:9" x14ac:dyDescent="0.25">
      <c r="B45" s="4" t="s">
        <v>114</v>
      </c>
      <c r="C45" s="5">
        <v>7</v>
      </c>
      <c r="D45" s="5"/>
      <c r="E45" s="5"/>
      <c r="F45" s="5"/>
      <c r="G45" s="5"/>
      <c r="H45" s="5"/>
      <c r="I45" s="6">
        <f t="shared" si="0"/>
        <v>7</v>
      </c>
    </row>
    <row r="46" spans="2:9" x14ac:dyDescent="0.25">
      <c r="B46" s="7" t="s">
        <v>11</v>
      </c>
      <c r="C46" s="6">
        <f>SUM(C5:C45)</f>
        <v>13345</v>
      </c>
      <c r="D46" s="6">
        <f t="shared" ref="D46:I46" si="1">SUM(D5:D45)</f>
        <v>660</v>
      </c>
      <c r="E46" s="6">
        <f t="shared" si="1"/>
        <v>249</v>
      </c>
      <c r="F46" s="6">
        <f t="shared" si="1"/>
        <v>0</v>
      </c>
      <c r="G46" s="6">
        <f t="shared" si="1"/>
        <v>121</v>
      </c>
      <c r="H46" s="6">
        <f t="shared" si="1"/>
        <v>283</v>
      </c>
      <c r="I46" s="6">
        <f t="shared" si="1"/>
        <v>14658</v>
      </c>
    </row>
    <row r="48" spans="2:9" ht="46.5" customHeight="1" x14ac:dyDescent="0.25">
      <c r="B48" s="1" t="s">
        <v>10</v>
      </c>
      <c r="C48" s="15" t="s">
        <v>13</v>
      </c>
      <c r="D48" s="15"/>
      <c r="E48" s="15"/>
      <c r="F48" s="15"/>
      <c r="G48" s="15"/>
      <c r="H48" s="15"/>
      <c r="I48" s="15"/>
    </row>
  </sheetData>
  <mergeCells count="1">
    <mergeCell ref="C48:I48"/>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123E56-857E-40BD-A658-0D4D243A37F8}">
  <dimension ref="B1:I50"/>
  <sheetViews>
    <sheetView topLeftCell="A25" workbookViewId="0">
      <selection activeCell="C5" sqref="C5:H45"/>
    </sheetView>
  </sheetViews>
  <sheetFormatPr baseColWidth="10" defaultRowHeight="15" x14ac:dyDescent="0.25"/>
  <cols>
    <col min="1" max="1" width="2.5703125" customWidth="1"/>
    <col min="3" max="3" width="20.140625" customWidth="1"/>
    <col min="4" max="8" width="17.5703125" customWidth="1"/>
    <col min="9" max="9" width="14.85546875" customWidth="1"/>
  </cols>
  <sheetData>
    <row r="1" spans="2:9" x14ac:dyDescent="0.25">
      <c r="B1" t="s">
        <v>14</v>
      </c>
    </row>
    <row r="2" spans="2:9" x14ac:dyDescent="0.25">
      <c r="B2" t="s">
        <v>1</v>
      </c>
    </row>
    <row r="4" spans="2:9" ht="17.25" x14ac:dyDescent="0.25">
      <c r="B4" s="3" t="s">
        <v>2</v>
      </c>
      <c r="C4" s="3" t="s">
        <v>19</v>
      </c>
      <c r="D4" s="3" t="s">
        <v>16</v>
      </c>
      <c r="E4" s="3" t="s">
        <v>17</v>
      </c>
      <c r="F4" s="3" t="s">
        <v>18</v>
      </c>
      <c r="G4" s="3" t="s">
        <v>15</v>
      </c>
      <c r="H4" s="3" t="s">
        <v>20</v>
      </c>
      <c r="I4" s="3" t="s">
        <v>3</v>
      </c>
    </row>
    <row r="5" spans="2:9" x14ac:dyDescent="0.25">
      <c r="B5" s="4" t="s">
        <v>74</v>
      </c>
      <c r="C5" s="5">
        <v>1</v>
      </c>
      <c r="D5" s="5"/>
      <c r="E5" s="5"/>
      <c r="F5" s="5"/>
      <c r="G5" s="5"/>
      <c r="H5" s="5"/>
      <c r="I5" s="6">
        <f>SUM(C5:H5)</f>
        <v>1</v>
      </c>
    </row>
    <row r="6" spans="2:9" x14ac:dyDescent="0.25">
      <c r="B6" s="4" t="s">
        <v>75</v>
      </c>
      <c r="C6" s="5">
        <v>2</v>
      </c>
      <c r="D6" s="5"/>
      <c r="E6" s="5"/>
      <c r="F6" s="5"/>
      <c r="G6" s="5">
        <v>1</v>
      </c>
      <c r="H6" s="5">
        <v>2</v>
      </c>
      <c r="I6" s="6">
        <f t="shared" ref="I6:I45" si="0">SUM(C6:H6)</f>
        <v>5</v>
      </c>
    </row>
    <row r="7" spans="2:9" x14ac:dyDescent="0.25">
      <c r="B7" s="4" t="s">
        <v>76</v>
      </c>
      <c r="C7" s="5"/>
      <c r="D7" s="5"/>
      <c r="E7" s="5"/>
      <c r="F7" s="5"/>
      <c r="G7" s="5"/>
      <c r="H7" s="5">
        <v>1</v>
      </c>
      <c r="I7" s="6">
        <f t="shared" si="0"/>
        <v>1</v>
      </c>
    </row>
    <row r="8" spans="2:9" x14ac:dyDescent="0.25">
      <c r="B8" s="4" t="s">
        <v>77</v>
      </c>
      <c r="C8" s="5">
        <v>2</v>
      </c>
      <c r="D8" s="5">
        <v>1</v>
      </c>
      <c r="E8" s="5">
        <v>1</v>
      </c>
      <c r="F8" s="5"/>
      <c r="G8" s="5">
        <v>6</v>
      </c>
      <c r="H8" s="5">
        <v>6</v>
      </c>
      <c r="I8" s="6">
        <f t="shared" si="0"/>
        <v>16</v>
      </c>
    </row>
    <row r="9" spans="2:9" x14ac:dyDescent="0.25">
      <c r="B9" s="4" t="s">
        <v>78</v>
      </c>
      <c r="C9" s="5">
        <v>1</v>
      </c>
      <c r="D9" s="5"/>
      <c r="E9" s="5"/>
      <c r="F9" s="5"/>
      <c r="G9" s="5"/>
      <c r="H9" s="5">
        <v>1</v>
      </c>
      <c r="I9" s="6">
        <f t="shared" si="0"/>
        <v>2</v>
      </c>
    </row>
    <row r="10" spans="2:9" x14ac:dyDescent="0.25">
      <c r="B10" s="4" t="s">
        <v>79</v>
      </c>
      <c r="C10" s="5">
        <v>1</v>
      </c>
      <c r="D10" s="5"/>
      <c r="E10" s="5"/>
      <c r="F10" s="5"/>
      <c r="G10" s="5"/>
      <c r="H10" s="5"/>
      <c r="I10" s="6">
        <f t="shared" si="0"/>
        <v>1</v>
      </c>
    </row>
    <row r="11" spans="2:9" x14ac:dyDescent="0.25">
      <c r="B11" s="4" t="s">
        <v>80</v>
      </c>
      <c r="C11" s="5">
        <v>1</v>
      </c>
      <c r="D11" s="5"/>
      <c r="E11" s="5">
        <v>1</v>
      </c>
      <c r="F11" s="5"/>
      <c r="G11" s="5">
        <v>1</v>
      </c>
      <c r="H11" s="5">
        <v>1</v>
      </c>
      <c r="I11" s="6">
        <f t="shared" si="0"/>
        <v>4</v>
      </c>
    </row>
    <row r="12" spans="2:9" x14ac:dyDescent="0.25">
      <c r="B12" s="4" t="s">
        <v>81</v>
      </c>
      <c r="C12" s="5"/>
      <c r="D12" s="5"/>
      <c r="E12" s="5"/>
      <c r="F12" s="5"/>
      <c r="G12" s="5"/>
      <c r="H12" s="5">
        <v>1</v>
      </c>
      <c r="I12" s="6">
        <f t="shared" si="0"/>
        <v>1</v>
      </c>
    </row>
    <row r="13" spans="2:9" x14ac:dyDescent="0.25">
      <c r="B13" s="4" t="s">
        <v>82</v>
      </c>
      <c r="C13" s="5"/>
      <c r="D13" s="5"/>
      <c r="E13" s="5"/>
      <c r="F13" s="5"/>
      <c r="G13" s="5"/>
      <c r="H13" s="5">
        <v>1</v>
      </c>
      <c r="I13" s="6">
        <f t="shared" si="0"/>
        <v>1</v>
      </c>
    </row>
    <row r="14" spans="2:9" x14ac:dyDescent="0.25">
      <c r="B14" s="4" t="s">
        <v>83</v>
      </c>
      <c r="C14" s="5"/>
      <c r="D14" s="5"/>
      <c r="E14" s="5"/>
      <c r="F14" s="5">
        <v>1</v>
      </c>
      <c r="G14" s="5"/>
      <c r="H14" s="5">
        <v>3</v>
      </c>
      <c r="I14" s="6">
        <f t="shared" si="0"/>
        <v>4</v>
      </c>
    </row>
    <row r="15" spans="2:9" x14ac:dyDescent="0.25">
      <c r="B15" s="4" t="s">
        <v>84</v>
      </c>
      <c r="C15" s="5">
        <v>1</v>
      </c>
      <c r="D15" s="5"/>
      <c r="E15" s="5"/>
      <c r="F15" s="5"/>
      <c r="G15" s="5"/>
      <c r="H15" s="5">
        <v>2</v>
      </c>
      <c r="I15" s="6">
        <f t="shared" si="0"/>
        <v>3</v>
      </c>
    </row>
    <row r="16" spans="2:9" x14ac:dyDescent="0.25">
      <c r="B16" s="4" t="s">
        <v>85</v>
      </c>
      <c r="C16" s="5"/>
      <c r="D16" s="5">
        <v>1</v>
      </c>
      <c r="E16" s="5"/>
      <c r="F16" s="5"/>
      <c r="G16" s="5"/>
      <c r="H16" s="5"/>
      <c r="I16" s="6">
        <f t="shared" si="0"/>
        <v>1</v>
      </c>
    </row>
    <row r="17" spans="2:9" x14ac:dyDescent="0.25">
      <c r="B17" s="4" t="s">
        <v>86</v>
      </c>
      <c r="C17" s="5">
        <v>5</v>
      </c>
      <c r="D17" s="5">
        <v>3</v>
      </c>
      <c r="E17" s="5">
        <v>7</v>
      </c>
      <c r="F17" s="5">
        <v>2</v>
      </c>
      <c r="G17" s="5">
        <v>1</v>
      </c>
      <c r="H17" s="5">
        <v>6</v>
      </c>
      <c r="I17" s="6">
        <f t="shared" si="0"/>
        <v>24</v>
      </c>
    </row>
    <row r="18" spans="2:9" x14ac:dyDescent="0.25">
      <c r="B18" s="4" t="s">
        <v>87</v>
      </c>
      <c r="C18" s="5">
        <v>1</v>
      </c>
      <c r="D18" s="5">
        <v>1</v>
      </c>
      <c r="E18" s="5"/>
      <c r="F18" s="5"/>
      <c r="G18" s="5"/>
      <c r="H18" s="5">
        <v>4</v>
      </c>
      <c r="I18" s="6">
        <f t="shared" si="0"/>
        <v>6</v>
      </c>
    </row>
    <row r="19" spans="2:9" x14ac:dyDescent="0.25">
      <c r="B19" s="4" t="s">
        <v>88</v>
      </c>
      <c r="C19" s="5">
        <v>1</v>
      </c>
      <c r="D19" s="5">
        <v>1</v>
      </c>
      <c r="E19" s="5"/>
      <c r="F19" s="5"/>
      <c r="G19" s="5"/>
      <c r="H19" s="5"/>
      <c r="I19" s="6">
        <f t="shared" si="0"/>
        <v>2</v>
      </c>
    </row>
    <row r="20" spans="2:9" x14ac:dyDescent="0.25">
      <c r="B20" s="4" t="s">
        <v>89</v>
      </c>
      <c r="C20" s="5"/>
      <c r="D20" s="5"/>
      <c r="E20" s="5"/>
      <c r="F20" s="5"/>
      <c r="G20" s="5"/>
      <c r="H20" s="5">
        <v>1</v>
      </c>
      <c r="I20" s="6">
        <f t="shared" si="0"/>
        <v>1</v>
      </c>
    </row>
    <row r="21" spans="2:9" x14ac:dyDescent="0.25">
      <c r="B21" s="4" t="s">
        <v>90</v>
      </c>
      <c r="C21" s="5">
        <v>1</v>
      </c>
      <c r="D21" s="5"/>
      <c r="E21" s="5"/>
      <c r="F21" s="5"/>
      <c r="G21" s="5">
        <v>1</v>
      </c>
      <c r="H21" s="5">
        <v>1</v>
      </c>
      <c r="I21" s="6">
        <f t="shared" si="0"/>
        <v>3</v>
      </c>
    </row>
    <row r="22" spans="2:9" x14ac:dyDescent="0.25">
      <c r="B22" s="4" t="s">
        <v>91</v>
      </c>
      <c r="C22" s="5">
        <v>44</v>
      </c>
      <c r="D22" s="5">
        <v>40</v>
      </c>
      <c r="E22" s="5">
        <v>51</v>
      </c>
      <c r="F22" s="5">
        <v>17</v>
      </c>
      <c r="G22" s="5">
        <v>22</v>
      </c>
      <c r="H22" s="5">
        <v>76</v>
      </c>
      <c r="I22" s="6">
        <f t="shared" si="0"/>
        <v>250</v>
      </c>
    </row>
    <row r="23" spans="2:9" x14ac:dyDescent="0.25">
      <c r="B23" s="4" t="s">
        <v>92</v>
      </c>
      <c r="C23" s="5">
        <v>1</v>
      </c>
      <c r="D23" s="5"/>
      <c r="E23" s="5"/>
      <c r="F23" s="5">
        <v>1</v>
      </c>
      <c r="G23" s="5">
        <v>1</v>
      </c>
      <c r="H23" s="5"/>
      <c r="I23" s="6">
        <f t="shared" si="0"/>
        <v>3</v>
      </c>
    </row>
    <row r="24" spans="2:9" x14ac:dyDescent="0.25">
      <c r="B24" s="4" t="s">
        <v>93</v>
      </c>
      <c r="C24" s="5"/>
      <c r="D24" s="5"/>
      <c r="E24" s="5">
        <v>1</v>
      </c>
      <c r="F24" s="5"/>
      <c r="G24" s="5">
        <v>1</v>
      </c>
      <c r="H24" s="5"/>
      <c r="I24" s="6">
        <f t="shared" si="0"/>
        <v>2</v>
      </c>
    </row>
    <row r="25" spans="2:9" x14ac:dyDescent="0.25">
      <c r="B25" s="4" t="s">
        <v>94</v>
      </c>
      <c r="C25" s="5"/>
      <c r="D25" s="5"/>
      <c r="E25" s="5">
        <v>1</v>
      </c>
      <c r="F25" s="5"/>
      <c r="G25" s="5"/>
      <c r="H25" s="5"/>
      <c r="I25" s="6">
        <f t="shared" si="0"/>
        <v>1</v>
      </c>
    </row>
    <row r="26" spans="2:9" x14ac:dyDescent="0.25">
      <c r="B26" s="4" t="s">
        <v>95</v>
      </c>
      <c r="C26" s="5">
        <v>1</v>
      </c>
      <c r="D26" s="5"/>
      <c r="E26" s="5">
        <v>1</v>
      </c>
      <c r="F26" s="5">
        <v>1</v>
      </c>
      <c r="G26" s="5">
        <v>3</v>
      </c>
      <c r="H26" s="5">
        <v>4</v>
      </c>
      <c r="I26" s="6">
        <f t="shared" si="0"/>
        <v>10</v>
      </c>
    </row>
    <row r="27" spans="2:9" x14ac:dyDescent="0.25">
      <c r="B27" s="4" t="s">
        <v>96</v>
      </c>
      <c r="C27" s="5"/>
      <c r="D27" s="5"/>
      <c r="E27" s="5">
        <v>1</v>
      </c>
      <c r="F27" s="5">
        <v>1</v>
      </c>
      <c r="G27" s="5"/>
      <c r="H27" s="5">
        <v>3</v>
      </c>
      <c r="I27" s="6">
        <f t="shared" si="0"/>
        <v>5</v>
      </c>
    </row>
    <row r="28" spans="2:9" x14ac:dyDescent="0.25">
      <c r="B28" s="4" t="s">
        <v>97</v>
      </c>
      <c r="C28" s="5"/>
      <c r="D28" s="5">
        <v>1</v>
      </c>
      <c r="E28" s="5">
        <v>21</v>
      </c>
      <c r="F28" s="5">
        <v>10</v>
      </c>
      <c r="G28" s="5">
        <v>2</v>
      </c>
      <c r="H28" s="5">
        <v>7</v>
      </c>
      <c r="I28" s="6">
        <f t="shared" si="0"/>
        <v>41</v>
      </c>
    </row>
    <row r="29" spans="2:9" x14ac:dyDescent="0.25">
      <c r="B29" s="4" t="s">
        <v>98</v>
      </c>
      <c r="C29" s="5"/>
      <c r="D29" s="5"/>
      <c r="E29" s="5"/>
      <c r="F29" s="5">
        <v>3</v>
      </c>
      <c r="G29" s="5">
        <v>3</v>
      </c>
      <c r="H29" s="5">
        <v>8</v>
      </c>
      <c r="I29" s="6">
        <f t="shared" si="0"/>
        <v>14</v>
      </c>
    </row>
    <row r="30" spans="2:9" x14ac:dyDescent="0.25">
      <c r="B30" s="4" t="s">
        <v>99</v>
      </c>
      <c r="C30" s="5">
        <v>1</v>
      </c>
      <c r="D30" s="5"/>
      <c r="E30" s="5"/>
      <c r="F30" s="5"/>
      <c r="G30" s="5"/>
      <c r="H30" s="5"/>
      <c r="I30" s="6">
        <f t="shared" si="0"/>
        <v>1</v>
      </c>
    </row>
    <row r="31" spans="2:9" x14ac:dyDescent="0.25">
      <c r="B31" s="4" t="s">
        <v>100</v>
      </c>
      <c r="C31" s="5"/>
      <c r="D31" s="5"/>
      <c r="E31" s="5">
        <v>1</v>
      </c>
      <c r="F31" s="5"/>
      <c r="G31" s="5"/>
      <c r="H31" s="5"/>
      <c r="I31" s="6">
        <f t="shared" si="0"/>
        <v>1</v>
      </c>
    </row>
    <row r="32" spans="2:9" x14ac:dyDescent="0.25">
      <c r="B32" s="4" t="s">
        <v>101</v>
      </c>
      <c r="C32" s="5">
        <v>1</v>
      </c>
      <c r="D32" s="5">
        <v>2</v>
      </c>
      <c r="E32" s="5">
        <v>3</v>
      </c>
      <c r="F32" s="5"/>
      <c r="G32" s="5"/>
      <c r="H32" s="5">
        <v>1</v>
      </c>
      <c r="I32" s="6">
        <f t="shared" si="0"/>
        <v>7</v>
      </c>
    </row>
    <row r="33" spans="2:9" x14ac:dyDescent="0.25">
      <c r="B33" s="4" t="s">
        <v>102</v>
      </c>
      <c r="C33" s="5">
        <v>1</v>
      </c>
      <c r="D33" s="5"/>
      <c r="E33" s="5"/>
      <c r="F33" s="5"/>
      <c r="G33" s="5"/>
      <c r="H33" s="5">
        <v>1</v>
      </c>
      <c r="I33" s="6">
        <f t="shared" si="0"/>
        <v>2</v>
      </c>
    </row>
    <row r="34" spans="2:9" x14ac:dyDescent="0.25">
      <c r="B34" s="4" t="s">
        <v>103</v>
      </c>
      <c r="C34" s="5">
        <v>2</v>
      </c>
      <c r="D34" s="5"/>
      <c r="E34" s="5"/>
      <c r="F34" s="5"/>
      <c r="G34" s="5"/>
      <c r="H34" s="5"/>
      <c r="I34" s="6">
        <f t="shared" si="0"/>
        <v>2</v>
      </c>
    </row>
    <row r="35" spans="2:9" x14ac:dyDescent="0.25">
      <c r="B35" s="4" t="s">
        <v>104</v>
      </c>
      <c r="C35" s="5">
        <v>1</v>
      </c>
      <c r="D35" s="5"/>
      <c r="E35" s="5"/>
      <c r="F35" s="5"/>
      <c r="G35" s="5">
        <v>2</v>
      </c>
      <c r="H35" s="5">
        <v>3</v>
      </c>
      <c r="I35" s="6">
        <f t="shared" si="0"/>
        <v>6</v>
      </c>
    </row>
    <row r="36" spans="2:9" x14ac:dyDescent="0.25">
      <c r="B36" s="4" t="s">
        <v>105</v>
      </c>
      <c r="C36" s="5">
        <v>1</v>
      </c>
      <c r="D36" s="5">
        <v>1</v>
      </c>
      <c r="E36" s="5">
        <v>1</v>
      </c>
      <c r="F36" s="5">
        <v>1</v>
      </c>
      <c r="G36" s="5"/>
      <c r="H36" s="5">
        <v>3</v>
      </c>
      <c r="I36" s="6">
        <f t="shared" si="0"/>
        <v>7</v>
      </c>
    </row>
    <row r="37" spans="2:9" x14ac:dyDescent="0.25">
      <c r="B37" s="4" t="s">
        <v>106</v>
      </c>
      <c r="C37" s="5"/>
      <c r="D37" s="5">
        <v>1</v>
      </c>
      <c r="E37" s="5">
        <v>1</v>
      </c>
      <c r="F37" s="5">
        <v>1</v>
      </c>
      <c r="G37" s="5"/>
      <c r="H37" s="5">
        <v>4</v>
      </c>
      <c r="I37" s="6">
        <f t="shared" si="0"/>
        <v>7</v>
      </c>
    </row>
    <row r="38" spans="2:9" x14ac:dyDescent="0.25">
      <c r="B38" s="4" t="s">
        <v>107</v>
      </c>
      <c r="C38" s="5"/>
      <c r="D38" s="5">
        <v>1</v>
      </c>
      <c r="E38" s="5">
        <v>3</v>
      </c>
      <c r="F38" s="5">
        <v>3</v>
      </c>
      <c r="G38" s="5">
        <v>1</v>
      </c>
      <c r="H38" s="5">
        <v>1</v>
      </c>
      <c r="I38" s="6">
        <f t="shared" si="0"/>
        <v>9</v>
      </c>
    </row>
    <row r="39" spans="2:9" x14ac:dyDescent="0.25">
      <c r="B39" s="4" t="s">
        <v>108</v>
      </c>
      <c r="C39" s="5">
        <v>3</v>
      </c>
      <c r="D39" s="5">
        <v>2</v>
      </c>
      <c r="E39" s="5">
        <v>3</v>
      </c>
      <c r="F39" s="5">
        <v>1</v>
      </c>
      <c r="G39" s="5">
        <v>3</v>
      </c>
      <c r="H39" s="5">
        <v>1</v>
      </c>
      <c r="I39" s="6">
        <f t="shared" si="0"/>
        <v>13</v>
      </c>
    </row>
    <row r="40" spans="2:9" x14ac:dyDescent="0.25">
      <c r="B40" s="4" t="s">
        <v>109</v>
      </c>
      <c r="C40" s="5">
        <v>3</v>
      </c>
      <c r="D40" s="5"/>
      <c r="E40" s="5"/>
      <c r="F40" s="5"/>
      <c r="G40" s="5"/>
      <c r="H40" s="5"/>
      <c r="I40" s="6">
        <f t="shared" si="0"/>
        <v>3</v>
      </c>
    </row>
    <row r="41" spans="2:9" x14ac:dyDescent="0.25">
      <c r="B41" s="4" t="s">
        <v>110</v>
      </c>
      <c r="C41" s="5"/>
      <c r="D41" s="5">
        <v>1</v>
      </c>
      <c r="E41" s="5">
        <v>6</v>
      </c>
      <c r="F41" s="5">
        <v>3</v>
      </c>
      <c r="G41" s="5">
        <v>4</v>
      </c>
      <c r="H41" s="5">
        <v>8</v>
      </c>
      <c r="I41" s="6">
        <f t="shared" si="0"/>
        <v>22</v>
      </c>
    </row>
    <row r="42" spans="2:9" x14ac:dyDescent="0.25">
      <c r="B42" s="4" t="s">
        <v>111</v>
      </c>
      <c r="C42" s="5">
        <v>1</v>
      </c>
      <c r="D42" s="5"/>
      <c r="E42" s="5"/>
      <c r="F42" s="5"/>
      <c r="G42" s="5"/>
      <c r="H42" s="5">
        <v>2</v>
      </c>
      <c r="I42" s="6">
        <f t="shared" si="0"/>
        <v>3</v>
      </c>
    </row>
    <row r="43" spans="2:9" x14ac:dyDescent="0.25">
      <c r="B43" s="4" t="s">
        <v>112</v>
      </c>
      <c r="C43" s="5"/>
      <c r="D43" s="5"/>
      <c r="E43" s="5"/>
      <c r="F43" s="5"/>
      <c r="G43" s="5"/>
      <c r="H43" s="5">
        <v>3</v>
      </c>
      <c r="I43" s="6">
        <f t="shared" si="0"/>
        <v>3</v>
      </c>
    </row>
    <row r="44" spans="2:9" x14ac:dyDescent="0.25">
      <c r="B44" s="4" t="s">
        <v>113</v>
      </c>
      <c r="C44" s="5">
        <v>8</v>
      </c>
      <c r="D44" s="5">
        <v>11</v>
      </c>
      <c r="E44" s="5">
        <v>11</v>
      </c>
      <c r="F44" s="5">
        <v>6</v>
      </c>
      <c r="G44" s="5">
        <v>8</v>
      </c>
      <c r="H44" s="5">
        <v>7</v>
      </c>
      <c r="I44" s="6">
        <f t="shared" si="0"/>
        <v>51</v>
      </c>
    </row>
    <row r="45" spans="2:9" x14ac:dyDescent="0.25">
      <c r="B45" s="4" t="s">
        <v>114</v>
      </c>
      <c r="C45" s="5"/>
      <c r="D45" s="5"/>
      <c r="E45" s="5"/>
      <c r="F45" s="5"/>
      <c r="G45" s="5"/>
      <c r="H45" s="5">
        <v>1</v>
      </c>
      <c r="I45" s="6">
        <f t="shared" si="0"/>
        <v>1</v>
      </c>
    </row>
    <row r="46" spans="2:9" x14ac:dyDescent="0.25">
      <c r="B46" s="7" t="s">
        <v>11</v>
      </c>
      <c r="C46" s="6">
        <f>SUM(C5:C45)</f>
        <v>85</v>
      </c>
      <c r="D46" s="6">
        <f t="shared" ref="D46:I46" si="1">SUM(D5:D45)</f>
        <v>67</v>
      </c>
      <c r="E46" s="6">
        <f t="shared" si="1"/>
        <v>114</v>
      </c>
      <c r="F46" s="6">
        <f t="shared" si="1"/>
        <v>51</v>
      </c>
      <c r="G46" s="6">
        <f t="shared" si="1"/>
        <v>60</v>
      </c>
      <c r="H46" s="6">
        <f t="shared" si="1"/>
        <v>163</v>
      </c>
      <c r="I46" s="6">
        <f t="shared" si="1"/>
        <v>540</v>
      </c>
    </row>
    <row r="48" spans="2:9" x14ac:dyDescent="0.25">
      <c r="B48" t="s">
        <v>21</v>
      </c>
      <c r="C48" t="s">
        <v>22</v>
      </c>
    </row>
    <row r="49" spans="2:9" ht="28.5" customHeight="1" x14ac:dyDescent="0.25">
      <c r="B49" s="2" t="s">
        <v>23</v>
      </c>
      <c r="C49" s="15" t="s">
        <v>24</v>
      </c>
      <c r="D49" s="15"/>
      <c r="E49" s="15"/>
      <c r="F49" s="15"/>
      <c r="G49" s="15"/>
      <c r="H49" s="15"/>
      <c r="I49" s="15"/>
    </row>
    <row r="50" spans="2:9" ht="46.5" customHeight="1" x14ac:dyDescent="0.25">
      <c r="B50" s="1" t="s">
        <v>10</v>
      </c>
      <c r="C50" s="15" t="s">
        <v>13</v>
      </c>
      <c r="D50" s="15"/>
      <c r="E50" s="15"/>
      <c r="F50" s="15"/>
      <c r="G50" s="15"/>
      <c r="H50" s="15"/>
      <c r="I50" s="15"/>
    </row>
  </sheetData>
  <mergeCells count="2">
    <mergeCell ref="C50:I50"/>
    <mergeCell ref="C49:I49"/>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A16189-7246-4F7C-AA59-C47430598E9A}">
  <dimension ref="B1:I50"/>
  <sheetViews>
    <sheetView workbookViewId="0">
      <selection activeCell="C5" sqref="C5:H45"/>
    </sheetView>
  </sheetViews>
  <sheetFormatPr baseColWidth="10" defaultRowHeight="15" x14ac:dyDescent="0.25"/>
  <cols>
    <col min="1" max="1" width="2.5703125" customWidth="1"/>
    <col min="3" max="3" width="20.140625" customWidth="1"/>
    <col min="4" max="8" width="17.5703125" customWidth="1"/>
    <col min="9" max="9" width="14.85546875" customWidth="1"/>
  </cols>
  <sheetData>
    <row r="1" spans="2:9" x14ac:dyDescent="0.25">
      <c r="B1" t="s">
        <v>25</v>
      </c>
    </row>
    <row r="2" spans="2:9" x14ac:dyDescent="0.25">
      <c r="B2" t="s">
        <v>1</v>
      </c>
    </row>
    <row r="4" spans="2:9" ht="17.25" x14ac:dyDescent="0.25">
      <c r="B4" s="3" t="s">
        <v>2</v>
      </c>
      <c r="C4" s="3" t="s">
        <v>19</v>
      </c>
      <c r="D4" s="3" t="s">
        <v>16</v>
      </c>
      <c r="E4" s="3" t="s">
        <v>17</v>
      </c>
      <c r="F4" s="3" t="s">
        <v>18</v>
      </c>
      <c r="G4" s="3" t="s">
        <v>15</v>
      </c>
      <c r="H4" s="3" t="s">
        <v>20</v>
      </c>
      <c r="I4" s="3" t="s">
        <v>3</v>
      </c>
    </row>
    <row r="5" spans="2:9" x14ac:dyDescent="0.25">
      <c r="B5" s="4" t="s">
        <v>74</v>
      </c>
      <c r="C5" s="5">
        <v>28</v>
      </c>
      <c r="D5" s="5"/>
      <c r="E5" s="5"/>
      <c r="F5" s="5"/>
      <c r="G5" s="5"/>
      <c r="H5" s="5"/>
      <c r="I5" s="6">
        <f>SUM(C5:H5)</f>
        <v>28</v>
      </c>
    </row>
    <row r="6" spans="2:9" x14ac:dyDescent="0.25">
      <c r="B6" s="4" t="s">
        <v>75</v>
      </c>
      <c r="C6" s="5">
        <v>15</v>
      </c>
      <c r="D6" s="5"/>
      <c r="E6" s="5"/>
      <c r="F6" s="5"/>
      <c r="G6" s="5">
        <v>9</v>
      </c>
      <c r="H6" s="5">
        <v>13</v>
      </c>
      <c r="I6" s="6">
        <f t="shared" ref="I6:I45" si="0">SUM(C6:H6)</f>
        <v>37</v>
      </c>
    </row>
    <row r="7" spans="2:9" x14ac:dyDescent="0.25">
      <c r="B7" s="4" t="s">
        <v>76</v>
      </c>
      <c r="C7" s="5"/>
      <c r="D7" s="5"/>
      <c r="E7" s="5"/>
      <c r="F7" s="5"/>
      <c r="G7" s="5"/>
      <c r="H7" s="5">
        <v>12</v>
      </c>
      <c r="I7" s="6">
        <f t="shared" si="0"/>
        <v>12</v>
      </c>
    </row>
    <row r="8" spans="2:9" x14ac:dyDescent="0.25">
      <c r="B8" s="4" t="s">
        <v>77</v>
      </c>
      <c r="C8" s="5">
        <v>56</v>
      </c>
      <c r="D8" s="5">
        <v>23</v>
      </c>
      <c r="E8" s="5">
        <v>9</v>
      </c>
      <c r="F8" s="5"/>
      <c r="G8" s="5">
        <v>67</v>
      </c>
      <c r="H8" s="5">
        <v>34</v>
      </c>
      <c r="I8" s="6">
        <f t="shared" si="0"/>
        <v>189</v>
      </c>
    </row>
    <row r="9" spans="2:9" x14ac:dyDescent="0.25">
      <c r="B9" s="4" t="s">
        <v>78</v>
      </c>
      <c r="C9" s="5">
        <v>40</v>
      </c>
      <c r="D9" s="5"/>
      <c r="E9" s="5"/>
      <c r="F9" s="5"/>
      <c r="G9" s="5"/>
      <c r="H9" s="5">
        <v>4</v>
      </c>
      <c r="I9" s="6">
        <f t="shared" si="0"/>
        <v>44</v>
      </c>
    </row>
    <row r="10" spans="2:9" x14ac:dyDescent="0.25">
      <c r="B10" s="4" t="s">
        <v>79</v>
      </c>
      <c r="C10" s="5">
        <v>6</v>
      </c>
      <c r="D10" s="5"/>
      <c r="E10" s="5"/>
      <c r="F10" s="5"/>
      <c r="G10" s="5"/>
      <c r="H10" s="5"/>
      <c r="I10" s="6">
        <f t="shared" si="0"/>
        <v>6</v>
      </c>
    </row>
    <row r="11" spans="2:9" x14ac:dyDescent="0.25">
      <c r="B11" s="4" t="s">
        <v>80</v>
      </c>
      <c r="C11" s="5">
        <v>21</v>
      </c>
      <c r="D11" s="5"/>
      <c r="E11" s="5">
        <v>12</v>
      </c>
      <c r="F11" s="5"/>
      <c r="G11" s="5">
        <v>8</v>
      </c>
      <c r="H11" s="5">
        <v>18</v>
      </c>
      <c r="I11" s="6">
        <f t="shared" si="0"/>
        <v>59</v>
      </c>
    </row>
    <row r="12" spans="2:9" x14ac:dyDescent="0.25">
      <c r="B12" s="4" t="s">
        <v>81</v>
      </c>
      <c r="C12" s="5"/>
      <c r="D12" s="5"/>
      <c r="E12" s="5"/>
      <c r="F12" s="5"/>
      <c r="G12" s="5"/>
      <c r="H12" s="5">
        <v>12</v>
      </c>
      <c r="I12" s="6">
        <f t="shared" si="0"/>
        <v>12</v>
      </c>
    </row>
    <row r="13" spans="2:9" x14ac:dyDescent="0.25">
      <c r="B13" s="4" t="s">
        <v>82</v>
      </c>
      <c r="C13" s="5"/>
      <c r="D13" s="5"/>
      <c r="E13" s="5"/>
      <c r="F13" s="5"/>
      <c r="G13" s="5"/>
      <c r="H13" s="5">
        <v>14</v>
      </c>
      <c r="I13" s="6">
        <f t="shared" si="0"/>
        <v>14</v>
      </c>
    </row>
    <row r="14" spans="2:9" x14ac:dyDescent="0.25">
      <c r="B14" s="4" t="s">
        <v>83</v>
      </c>
      <c r="C14" s="5"/>
      <c r="D14" s="5"/>
      <c r="E14" s="5"/>
      <c r="F14" s="5">
        <v>9</v>
      </c>
      <c r="G14" s="5"/>
      <c r="H14" s="5">
        <v>29</v>
      </c>
      <c r="I14" s="6">
        <f t="shared" si="0"/>
        <v>38</v>
      </c>
    </row>
    <row r="15" spans="2:9" x14ac:dyDescent="0.25">
      <c r="B15" s="4" t="s">
        <v>84</v>
      </c>
      <c r="C15" s="5">
        <v>9</v>
      </c>
      <c r="D15" s="5"/>
      <c r="E15" s="5"/>
      <c r="F15" s="5"/>
      <c r="G15" s="5"/>
      <c r="H15" s="5">
        <v>21</v>
      </c>
      <c r="I15" s="6">
        <f t="shared" si="0"/>
        <v>30</v>
      </c>
    </row>
    <row r="16" spans="2:9" x14ac:dyDescent="0.25">
      <c r="B16" s="4" t="s">
        <v>85</v>
      </c>
      <c r="C16" s="5"/>
      <c r="D16" s="5">
        <v>32</v>
      </c>
      <c r="E16" s="5"/>
      <c r="F16" s="5"/>
      <c r="G16" s="5"/>
      <c r="H16" s="5"/>
      <c r="I16" s="6">
        <f t="shared" si="0"/>
        <v>32</v>
      </c>
    </row>
    <row r="17" spans="2:9" x14ac:dyDescent="0.25">
      <c r="B17" s="4" t="s">
        <v>86</v>
      </c>
      <c r="C17" s="5">
        <v>35</v>
      </c>
      <c r="D17" s="5">
        <v>65</v>
      </c>
      <c r="E17" s="5">
        <v>95</v>
      </c>
      <c r="F17" s="5">
        <v>37</v>
      </c>
      <c r="G17" s="5">
        <v>5</v>
      </c>
      <c r="H17" s="5">
        <v>36</v>
      </c>
      <c r="I17" s="6">
        <f t="shared" si="0"/>
        <v>273</v>
      </c>
    </row>
    <row r="18" spans="2:9" x14ac:dyDescent="0.25">
      <c r="B18" s="4" t="s">
        <v>87</v>
      </c>
      <c r="C18" s="5">
        <v>5</v>
      </c>
      <c r="D18" s="5">
        <v>75</v>
      </c>
      <c r="E18" s="5"/>
      <c r="F18" s="5"/>
      <c r="G18" s="5"/>
      <c r="H18" s="5">
        <v>111</v>
      </c>
      <c r="I18" s="6">
        <f t="shared" si="0"/>
        <v>191</v>
      </c>
    </row>
    <row r="19" spans="2:9" x14ac:dyDescent="0.25">
      <c r="B19" s="4" t="s">
        <v>88</v>
      </c>
      <c r="C19" s="5">
        <v>15</v>
      </c>
      <c r="D19" s="5">
        <v>28</v>
      </c>
      <c r="E19" s="5"/>
      <c r="F19" s="5"/>
      <c r="G19" s="5"/>
      <c r="H19" s="5"/>
      <c r="I19" s="6">
        <f t="shared" si="0"/>
        <v>43</v>
      </c>
    </row>
    <row r="20" spans="2:9" x14ac:dyDescent="0.25">
      <c r="B20" s="4" t="s">
        <v>89</v>
      </c>
      <c r="C20" s="5"/>
      <c r="D20" s="5"/>
      <c r="E20" s="5"/>
      <c r="F20" s="5"/>
      <c r="G20" s="5"/>
      <c r="H20" s="5">
        <v>14</v>
      </c>
      <c r="I20" s="6">
        <f t="shared" si="0"/>
        <v>14</v>
      </c>
    </row>
    <row r="21" spans="2:9" x14ac:dyDescent="0.25">
      <c r="B21" s="4" t="s">
        <v>90</v>
      </c>
      <c r="C21" s="5">
        <v>11</v>
      </c>
      <c r="D21" s="5"/>
      <c r="E21" s="5"/>
      <c r="F21" s="5"/>
      <c r="G21" s="5">
        <v>11</v>
      </c>
      <c r="H21" s="5">
        <v>5</v>
      </c>
      <c r="I21" s="6">
        <f t="shared" si="0"/>
        <v>27</v>
      </c>
    </row>
    <row r="22" spans="2:9" x14ac:dyDescent="0.25">
      <c r="B22" s="4" t="s">
        <v>91</v>
      </c>
      <c r="C22" s="5">
        <v>2711</v>
      </c>
      <c r="D22" s="5">
        <v>2820</v>
      </c>
      <c r="E22" s="5">
        <v>1801</v>
      </c>
      <c r="F22" s="5">
        <v>376</v>
      </c>
      <c r="G22" s="5">
        <v>429</v>
      </c>
      <c r="H22" s="5">
        <v>1496</v>
      </c>
      <c r="I22" s="6">
        <f t="shared" si="0"/>
        <v>9633</v>
      </c>
    </row>
    <row r="23" spans="2:9" x14ac:dyDescent="0.25">
      <c r="B23" s="4" t="s">
        <v>92</v>
      </c>
      <c r="C23" s="5">
        <v>7</v>
      </c>
      <c r="D23" s="5"/>
      <c r="E23" s="5"/>
      <c r="F23" s="5">
        <v>20</v>
      </c>
      <c r="G23" s="5">
        <v>14</v>
      </c>
      <c r="H23" s="5"/>
      <c r="I23" s="6">
        <f t="shared" si="0"/>
        <v>41</v>
      </c>
    </row>
    <row r="24" spans="2:9" x14ac:dyDescent="0.25">
      <c r="B24" s="4" t="s">
        <v>93</v>
      </c>
      <c r="C24" s="5"/>
      <c r="D24" s="5"/>
      <c r="E24" s="5">
        <v>25</v>
      </c>
      <c r="F24" s="5"/>
      <c r="G24" s="5">
        <v>20</v>
      </c>
      <c r="H24" s="5"/>
      <c r="I24" s="6">
        <f t="shared" si="0"/>
        <v>45</v>
      </c>
    </row>
    <row r="25" spans="2:9" x14ac:dyDescent="0.25">
      <c r="B25" s="4" t="s">
        <v>94</v>
      </c>
      <c r="C25" s="5"/>
      <c r="D25" s="5"/>
      <c r="E25" s="5">
        <v>6</v>
      </c>
      <c r="F25" s="5"/>
      <c r="G25" s="5"/>
      <c r="H25" s="5"/>
      <c r="I25" s="6">
        <f t="shared" si="0"/>
        <v>6</v>
      </c>
    </row>
    <row r="26" spans="2:9" x14ac:dyDescent="0.25">
      <c r="B26" s="4" t="s">
        <v>95</v>
      </c>
      <c r="C26" s="5">
        <v>8</v>
      </c>
      <c r="D26" s="5"/>
      <c r="E26" s="5">
        <v>50</v>
      </c>
      <c r="F26" s="5">
        <v>18</v>
      </c>
      <c r="G26" s="5">
        <v>31</v>
      </c>
      <c r="H26" s="5">
        <v>48</v>
      </c>
      <c r="I26" s="6">
        <f t="shared" si="0"/>
        <v>155</v>
      </c>
    </row>
    <row r="27" spans="2:9" x14ac:dyDescent="0.25">
      <c r="B27" s="4" t="s">
        <v>96</v>
      </c>
      <c r="C27" s="5"/>
      <c r="D27" s="5"/>
      <c r="E27" s="5">
        <v>14</v>
      </c>
      <c r="F27" s="5">
        <v>15</v>
      </c>
      <c r="G27" s="5"/>
      <c r="H27" s="5">
        <v>30</v>
      </c>
      <c r="I27" s="6">
        <f t="shared" si="0"/>
        <v>59</v>
      </c>
    </row>
    <row r="28" spans="2:9" x14ac:dyDescent="0.25">
      <c r="B28" s="4" t="s">
        <v>97</v>
      </c>
      <c r="C28" s="5"/>
      <c r="D28" s="5">
        <v>12</v>
      </c>
      <c r="E28" s="5">
        <v>397</v>
      </c>
      <c r="F28" s="5">
        <v>155</v>
      </c>
      <c r="G28" s="5">
        <v>20</v>
      </c>
      <c r="H28" s="5">
        <v>77</v>
      </c>
      <c r="I28" s="6">
        <f t="shared" si="0"/>
        <v>661</v>
      </c>
    </row>
    <row r="29" spans="2:9" x14ac:dyDescent="0.25">
      <c r="B29" s="4" t="s">
        <v>98</v>
      </c>
      <c r="C29" s="5"/>
      <c r="D29" s="5"/>
      <c r="E29" s="5"/>
      <c r="F29" s="5">
        <v>27</v>
      </c>
      <c r="G29" s="5">
        <v>34</v>
      </c>
      <c r="H29" s="5">
        <v>53</v>
      </c>
      <c r="I29" s="6">
        <f t="shared" si="0"/>
        <v>114</v>
      </c>
    </row>
    <row r="30" spans="2:9" x14ac:dyDescent="0.25">
      <c r="B30" s="4" t="s">
        <v>99</v>
      </c>
      <c r="C30" s="5">
        <v>9</v>
      </c>
      <c r="D30" s="5"/>
      <c r="E30" s="5"/>
      <c r="F30" s="5"/>
      <c r="G30" s="5"/>
      <c r="H30" s="5"/>
      <c r="I30" s="6">
        <f t="shared" si="0"/>
        <v>9</v>
      </c>
    </row>
    <row r="31" spans="2:9" x14ac:dyDescent="0.25">
      <c r="B31" s="4" t="s">
        <v>100</v>
      </c>
      <c r="C31" s="5"/>
      <c r="D31" s="5"/>
      <c r="E31" s="5">
        <v>30</v>
      </c>
      <c r="F31" s="5"/>
      <c r="G31" s="5"/>
      <c r="H31" s="5"/>
      <c r="I31" s="6">
        <f t="shared" si="0"/>
        <v>30</v>
      </c>
    </row>
    <row r="32" spans="2:9" x14ac:dyDescent="0.25">
      <c r="B32" s="4" t="s">
        <v>101</v>
      </c>
      <c r="C32" s="5">
        <v>40</v>
      </c>
      <c r="D32" s="5">
        <v>144</v>
      </c>
      <c r="E32" s="5">
        <v>41</v>
      </c>
      <c r="F32" s="5"/>
      <c r="G32" s="5"/>
      <c r="H32" s="5">
        <v>10</v>
      </c>
      <c r="I32" s="6">
        <f t="shared" si="0"/>
        <v>235</v>
      </c>
    </row>
    <row r="33" spans="2:9" x14ac:dyDescent="0.25">
      <c r="B33" s="4" t="s">
        <v>102</v>
      </c>
      <c r="C33" s="5">
        <v>20</v>
      </c>
      <c r="D33" s="5"/>
      <c r="E33" s="5"/>
      <c r="F33" s="5"/>
      <c r="G33" s="5"/>
      <c r="H33" s="5">
        <v>5</v>
      </c>
      <c r="I33" s="6">
        <f t="shared" si="0"/>
        <v>25</v>
      </c>
    </row>
    <row r="34" spans="2:9" x14ac:dyDescent="0.25">
      <c r="B34" s="4" t="s">
        <v>103</v>
      </c>
      <c r="C34" s="5">
        <v>40</v>
      </c>
      <c r="D34" s="5"/>
      <c r="E34" s="5"/>
      <c r="F34" s="5"/>
      <c r="G34" s="5"/>
      <c r="H34" s="5"/>
      <c r="I34" s="6">
        <f t="shared" si="0"/>
        <v>40</v>
      </c>
    </row>
    <row r="35" spans="2:9" x14ac:dyDescent="0.25">
      <c r="B35" s="4" t="s">
        <v>104</v>
      </c>
      <c r="C35" s="5">
        <v>20</v>
      </c>
      <c r="D35" s="5"/>
      <c r="E35" s="5"/>
      <c r="F35" s="5"/>
      <c r="G35" s="5">
        <v>38</v>
      </c>
      <c r="H35" s="5">
        <v>57</v>
      </c>
      <c r="I35" s="6">
        <f t="shared" si="0"/>
        <v>115</v>
      </c>
    </row>
    <row r="36" spans="2:9" x14ac:dyDescent="0.25">
      <c r="B36" s="4" t="s">
        <v>105</v>
      </c>
      <c r="C36" s="5">
        <v>147</v>
      </c>
      <c r="D36" s="5">
        <v>8</v>
      </c>
      <c r="E36" s="5">
        <v>14</v>
      </c>
      <c r="F36" s="5">
        <v>24</v>
      </c>
      <c r="G36" s="5"/>
      <c r="H36" s="5">
        <v>36</v>
      </c>
      <c r="I36" s="6">
        <f t="shared" si="0"/>
        <v>229</v>
      </c>
    </row>
    <row r="37" spans="2:9" x14ac:dyDescent="0.25">
      <c r="B37" s="4" t="s">
        <v>106</v>
      </c>
      <c r="C37" s="5"/>
      <c r="D37" s="5">
        <v>2</v>
      </c>
      <c r="E37" s="5">
        <v>15</v>
      </c>
      <c r="F37" s="5">
        <v>30</v>
      </c>
      <c r="G37" s="5"/>
      <c r="H37" s="5">
        <v>27</v>
      </c>
      <c r="I37" s="6">
        <f t="shared" si="0"/>
        <v>74</v>
      </c>
    </row>
    <row r="38" spans="2:9" x14ac:dyDescent="0.25">
      <c r="B38" s="4" t="s">
        <v>107</v>
      </c>
      <c r="C38" s="5"/>
      <c r="D38" s="5">
        <v>30</v>
      </c>
      <c r="E38" s="5">
        <v>63</v>
      </c>
      <c r="F38" s="5">
        <v>40</v>
      </c>
      <c r="G38" s="5">
        <v>12</v>
      </c>
      <c r="H38" s="5">
        <v>10</v>
      </c>
      <c r="I38" s="6">
        <f t="shared" si="0"/>
        <v>155</v>
      </c>
    </row>
    <row r="39" spans="2:9" x14ac:dyDescent="0.25">
      <c r="B39" s="4" t="s">
        <v>108</v>
      </c>
      <c r="C39" s="5">
        <v>144</v>
      </c>
      <c r="D39" s="5">
        <v>54</v>
      </c>
      <c r="E39" s="5">
        <v>108</v>
      </c>
      <c r="F39" s="5">
        <v>44</v>
      </c>
      <c r="G39" s="5">
        <v>31</v>
      </c>
      <c r="H39" s="5">
        <v>7</v>
      </c>
      <c r="I39" s="6">
        <f t="shared" si="0"/>
        <v>388</v>
      </c>
    </row>
    <row r="40" spans="2:9" x14ac:dyDescent="0.25">
      <c r="B40" s="4" t="s">
        <v>109</v>
      </c>
      <c r="C40" s="5">
        <v>37</v>
      </c>
      <c r="D40" s="5"/>
      <c r="E40" s="5"/>
      <c r="F40" s="5"/>
      <c r="G40" s="5"/>
      <c r="H40" s="5"/>
      <c r="I40" s="6">
        <f t="shared" si="0"/>
        <v>37</v>
      </c>
    </row>
    <row r="41" spans="2:9" x14ac:dyDescent="0.25">
      <c r="B41" s="4" t="s">
        <v>110</v>
      </c>
      <c r="C41" s="5"/>
      <c r="D41" s="5">
        <v>26</v>
      </c>
      <c r="E41" s="5">
        <v>76</v>
      </c>
      <c r="F41" s="5">
        <v>85</v>
      </c>
      <c r="G41" s="5">
        <v>76</v>
      </c>
      <c r="H41" s="5">
        <v>89</v>
      </c>
      <c r="I41" s="6">
        <f t="shared" si="0"/>
        <v>352</v>
      </c>
    </row>
    <row r="42" spans="2:9" x14ac:dyDescent="0.25">
      <c r="B42" s="4" t="s">
        <v>111</v>
      </c>
      <c r="C42" s="5">
        <v>8</v>
      </c>
      <c r="D42" s="5"/>
      <c r="E42" s="5"/>
      <c r="F42" s="5"/>
      <c r="G42" s="5"/>
      <c r="H42" s="5">
        <v>29</v>
      </c>
      <c r="I42" s="6">
        <f t="shared" si="0"/>
        <v>37</v>
      </c>
    </row>
    <row r="43" spans="2:9" x14ac:dyDescent="0.25">
      <c r="B43" s="4" t="s">
        <v>112</v>
      </c>
      <c r="C43" s="5"/>
      <c r="D43" s="5"/>
      <c r="E43" s="5"/>
      <c r="F43" s="5"/>
      <c r="G43" s="5"/>
      <c r="H43" s="5">
        <v>78</v>
      </c>
      <c r="I43" s="6">
        <f t="shared" si="0"/>
        <v>78</v>
      </c>
    </row>
    <row r="44" spans="2:9" x14ac:dyDescent="0.25">
      <c r="B44" s="4" t="s">
        <v>113</v>
      </c>
      <c r="C44" s="5">
        <v>270</v>
      </c>
      <c r="D44" s="5">
        <v>170</v>
      </c>
      <c r="E44" s="5">
        <v>318</v>
      </c>
      <c r="F44" s="5">
        <v>126</v>
      </c>
      <c r="G44" s="5">
        <v>141</v>
      </c>
      <c r="H44" s="5">
        <v>59</v>
      </c>
      <c r="I44" s="6">
        <f t="shared" si="0"/>
        <v>1084</v>
      </c>
    </row>
    <row r="45" spans="2:9" x14ac:dyDescent="0.25">
      <c r="B45" s="4" t="s">
        <v>114</v>
      </c>
      <c r="C45" s="5"/>
      <c r="D45" s="5"/>
      <c r="E45" s="5"/>
      <c r="F45" s="5"/>
      <c r="G45" s="5"/>
      <c r="H45" s="5">
        <v>7</v>
      </c>
      <c r="I45" s="6">
        <f t="shared" si="0"/>
        <v>7</v>
      </c>
    </row>
    <row r="46" spans="2:9" x14ac:dyDescent="0.25">
      <c r="B46" s="7" t="s">
        <v>11</v>
      </c>
      <c r="C46" s="6">
        <f>SUM(C5:C45)</f>
        <v>3702</v>
      </c>
      <c r="D46" s="6">
        <f t="shared" ref="D46:I46" si="1">SUM(D5:D45)</f>
        <v>3489</v>
      </c>
      <c r="E46" s="6">
        <f t="shared" si="1"/>
        <v>3074</v>
      </c>
      <c r="F46" s="6">
        <f t="shared" si="1"/>
        <v>1006</v>
      </c>
      <c r="G46" s="6">
        <f t="shared" si="1"/>
        <v>946</v>
      </c>
      <c r="H46" s="6">
        <f t="shared" si="1"/>
        <v>2441</v>
      </c>
      <c r="I46" s="6">
        <f t="shared" si="1"/>
        <v>14658</v>
      </c>
    </row>
    <row r="48" spans="2:9" x14ac:dyDescent="0.25">
      <c r="B48" t="s">
        <v>21</v>
      </c>
      <c r="C48" t="s">
        <v>22</v>
      </c>
    </row>
    <row r="49" spans="2:9" ht="28.5" customHeight="1" x14ac:dyDescent="0.25">
      <c r="B49" s="2" t="s">
        <v>23</v>
      </c>
      <c r="C49" s="15" t="s">
        <v>24</v>
      </c>
      <c r="D49" s="15"/>
      <c r="E49" s="15"/>
      <c r="F49" s="15"/>
      <c r="G49" s="15"/>
      <c r="H49" s="15"/>
      <c r="I49" s="15"/>
    </row>
    <row r="50" spans="2:9" ht="46.5" customHeight="1" x14ac:dyDescent="0.25">
      <c r="B50" s="1" t="s">
        <v>10</v>
      </c>
      <c r="C50" s="15" t="s">
        <v>13</v>
      </c>
      <c r="D50" s="15"/>
      <c r="E50" s="15"/>
      <c r="F50" s="15"/>
      <c r="G50" s="15"/>
      <c r="H50" s="15"/>
      <c r="I50" s="15"/>
    </row>
  </sheetData>
  <mergeCells count="2">
    <mergeCell ref="C49:I49"/>
    <mergeCell ref="C50:I50"/>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F662E9-B4D5-4DDA-A555-C83B3D99AEAE}">
  <dimension ref="B1:I19"/>
  <sheetViews>
    <sheetView workbookViewId="0">
      <selection activeCell="C14" sqref="C14:H16"/>
    </sheetView>
  </sheetViews>
  <sheetFormatPr baseColWidth="10" defaultRowHeight="15" x14ac:dyDescent="0.25"/>
  <cols>
    <col min="1" max="1" width="2.5703125" customWidth="1"/>
    <col min="2" max="2" width="41" customWidth="1"/>
    <col min="3" max="3" width="20.140625" customWidth="1"/>
    <col min="4" max="8" width="17.5703125" customWidth="1"/>
    <col min="9" max="9" width="14.85546875" customWidth="1"/>
  </cols>
  <sheetData>
    <row r="1" spans="2:8" x14ac:dyDescent="0.25">
      <c r="B1" t="s">
        <v>26</v>
      </c>
    </row>
    <row r="2" spans="2:8" x14ac:dyDescent="0.25">
      <c r="B2" t="s">
        <v>27</v>
      </c>
    </row>
    <row r="4" spans="2:8" x14ac:dyDescent="0.25">
      <c r="B4" s="3" t="s">
        <v>31</v>
      </c>
      <c r="C4" s="3">
        <v>2015</v>
      </c>
      <c r="D4" s="3">
        <v>2016</v>
      </c>
      <c r="E4" s="3">
        <v>2017</v>
      </c>
      <c r="F4" s="3">
        <v>2018</v>
      </c>
      <c r="G4" s="3">
        <v>2019</v>
      </c>
      <c r="H4" s="3">
        <v>2020</v>
      </c>
    </row>
    <row r="5" spans="2:8" x14ac:dyDescent="0.25">
      <c r="B5" s="4" t="s">
        <v>28</v>
      </c>
      <c r="C5" s="5">
        <v>507478.46847688925</v>
      </c>
      <c r="D5" s="5">
        <v>491189.50595595594</v>
      </c>
      <c r="E5" s="5">
        <v>567845.21855703089</v>
      </c>
      <c r="F5" s="5">
        <v>523681.17693150509</v>
      </c>
      <c r="G5" s="5">
        <v>599621.98971909867</v>
      </c>
      <c r="H5" s="5">
        <v>241227.98794233461</v>
      </c>
    </row>
    <row r="6" spans="2:8" x14ac:dyDescent="0.25">
      <c r="B6" s="4" t="s">
        <v>16</v>
      </c>
      <c r="C6" s="5">
        <v>595783.63802342291</v>
      </c>
      <c r="D6" s="5">
        <v>588960.39189248346</v>
      </c>
      <c r="E6" s="5">
        <v>709398.51681814319</v>
      </c>
      <c r="F6" s="5">
        <v>698492.40145324916</v>
      </c>
      <c r="G6" s="5">
        <v>735385.1945510637</v>
      </c>
      <c r="H6" s="5">
        <v>340477.4072585121</v>
      </c>
    </row>
    <row r="7" spans="2:8" x14ac:dyDescent="0.25">
      <c r="B7" s="4" t="s">
        <v>17</v>
      </c>
      <c r="C7" s="5">
        <v>436747.33819756663</v>
      </c>
      <c r="D7" s="5">
        <v>410373.43740573147</v>
      </c>
      <c r="E7" s="5">
        <v>453959.48399839527</v>
      </c>
      <c r="F7" s="5">
        <v>598078.37901587877</v>
      </c>
      <c r="G7" s="5">
        <v>858164.53562634892</v>
      </c>
      <c r="H7" s="5">
        <v>369345.78136445972</v>
      </c>
    </row>
    <row r="8" spans="2:8" x14ac:dyDescent="0.25">
      <c r="B8" s="4" t="s">
        <v>18</v>
      </c>
      <c r="C8" s="5">
        <v>195362.01892070167</v>
      </c>
      <c r="D8" s="5">
        <v>174013.33921581419</v>
      </c>
      <c r="E8" s="5">
        <v>193439.96817057341</v>
      </c>
      <c r="F8" s="5">
        <v>258537.5935914419</v>
      </c>
      <c r="G8" s="5">
        <v>244801.68487865539</v>
      </c>
      <c r="H8" s="5">
        <v>97530.531324421885</v>
      </c>
    </row>
    <row r="9" spans="2:8" x14ac:dyDescent="0.25">
      <c r="B9" s="4" t="s">
        <v>15</v>
      </c>
      <c r="C9" s="5">
        <v>255355.91607506387</v>
      </c>
      <c r="D9" s="5">
        <v>219629.96443409423</v>
      </c>
      <c r="E9" s="5">
        <v>210580.37960749213</v>
      </c>
      <c r="F9" s="5">
        <v>196691.19433804229</v>
      </c>
      <c r="G9" s="5">
        <v>179937.09536309633</v>
      </c>
      <c r="H9" s="5">
        <v>67236.532756634595</v>
      </c>
    </row>
    <row r="10" spans="2:8" x14ac:dyDescent="0.25">
      <c r="B10" s="7" t="s">
        <v>32</v>
      </c>
      <c r="C10" s="6">
        <f>SUM(C5:C9)</f>
        <v>1990727.3796936444</v>
      </c>
      <c r="D10" s="6">
        <f t="shared" ref="D10:H10" si="0">SUM(D5:D9)</f>
        <v>1884166.6389040793</v>
      </c>
      <c r="E10" s="6">
        <f t="shared" si="0"/>
        <v>2135223.567151635</v>
      </c>
      <c r="F10" s="6">
        <f t="shared" si="0"/>
        <v>2275480.7453301172</v>
      </c>
      <c r="G10" s="6">
        <f t="shared" si="0"/>
        <v>2617910.5001382628</v>
      </c>
      <c r="H10" s="6">
        <f t="shared" si="0"/>
        <v>1115818.240646363</v>
      </c>
    </row>
    <row r="13" spans="2:8" x14ac:dyDescent="0.25">
      <c r="B13" s="3" t="s">
        <v>31</v>
      </c>
      <c r="C13" s="3">
        <v>2015</v>
      </c>
      <c r="D13" s="3">
        <v>2016</v>
      </c>
      <c r="E13" s="3">
        <v>2017</v>
      </c>
      <c r="F13" s="3">
        <v>2018</v>
      </c>
      <c r="G13" s="3">
        <v>2019</v>
      </c>
      <c r="H13" s="3">
        <v>2020</v>
      </c>
    </row>
    <row r="14" spans="2:8" x14ac:dyDescent="0.25">
      <c r="B14" t="s">
        <v>29</v>
      </c>
      <c r="C14" s="13">
        <v>1536498.1217876407</v>
      </c>
      <c r="D14" s="13">
        <v>1463481.4112681595</v>
      </c>
      <c r="E14" s="13">
        <v>1676499.8408074889</v>
      </c>
      <c r="F14" s="13">
        <v>1785527.7525686848</v>
      </c>
      <c r="G14" s="13">
        <v>1980144.1945543906</v>
      </c>
      <c r="H14" s="13">
        <v>896874.37494696607</v>
      </c>
    </row>
    <row r="15" spans="2:8" x14ac:dyDescent="0.25">
      <c r="B15" t="s">
        <v>30</v>
      </c>
      <c r="C15" s="13">
        <v>454229.25790600339</v>
      </c>
      <c r="D15" s="13">
        <v>420685.22763591987</v>
      </c>
      <c r="E15" s="13">
        <v>458723.72634414589</v>
      </c>
      <c r="F15" s="13">
        <v>489952.99276143243</v>
      </c>
      <c r="G15" s="13">
        <v>637766.30558387248</v>
      </c>
      <c r="H15" s="13">
        <v>218943.86569939688</v>
      </c>
    </row>
    <row r="16" spans="2:8" x14ac:dyDescent="0.25">
      <c r="B16" s="3" t="s">
        <v>33</v>
      </c>
      <c r="C16" s="14">
        <f>SUM(C14:C15)</f>
        <v>1990727.3796936441</v>
      </c>
      <c r="D16" s="14">
        <f t="shared" ref="D16:H16" si="1">SUM(D14:D15)</f>
        <v>1884166.6389040793</v>
      </c>
      <c r="E16" s="14">
        <f t="shared" si="1"/>
        <v>2135223.567151635</v>
      </c>
      <c r="F16" s="14">
        <f t="shared" si="1"/>
        <v>2275480.7453301172</v>
      </c>
      <c r="G16" s="14">
        <f t="shared" si="1"/>
        <v>2617910.5001382632</v>
      </c>
      <c r="H16" s="14">
        <f t="shared" si="1"/>
        <v>1115818.240646363</v>
      </c>
    </row>
    <row r="18" spans="2:9" x14ac:dyDescent="0.25">
      <c r="B18" t="s">
        <v>21</v>
      </c>
      <c r="C18" t="s">
        <v>22</v>
      </c>
    </row>
    <row r="19" spans="2:9" ht="46.5" customHeight="1" x14ac:dyDescent="0.25">
      <c r="B19" s="1" t="s">
        <v>10</v>
      </c>
      <c r="C19" s="15" t="s">
        <v>34</v>
      </c>
      <c r="D19" s="15"/>
      <c r="E19" s="15"/>
      <c r="F19" s="15"/>
      <c r="G19" s="15"/>
      <c r="H19" s="15"/>
      <c r="I19" s="15"/>
    </row>
  </sheetData>
  <mergeCells count="1">
    <mergeCell ref="C19:I19"/>
  </mergeCells>
  <pageMargins left="0.7" right="0.7" top="0.75" bottom="0.75" header="0.3" footer="0.3"/>
  <ignoredErrors>
    <ignoredError sqref="C10:H10 C16:H16" formulaRange="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A433D0-2907-42D8-9EA9-BBDABDBA4373}">
  <dimension ref="B1:O13"/>
  <sheetViews>
    <sheetView workbookViewId="0">
      <selection activeCell="D18" sqref="D18"/>
    </sheetView>
  </sheetViews>
  <sheetFormatPr baseColWidth="10" defaultRowHeight="15" x14ac:dyDescent="0.25"/>
  <cols>
    <col min="1" max="1" width="2.5703125" customWidth="1"/>
    <col min="2" max="2" width="43.85546875" customWidth="1"/>
    <col min="3" max="15" width="11.5703125" customWidth="1"/>
  </cols>
  <sheetData>
    <row r="1" spans="2:15" x14ac:dyDescent="0.25">
      <c r="B1" t="s">
        <v>35</v>
      </c>
    </row>
    <row r="2" spans="2:15" x14ac:dyDescent="0.25">
      <c r="B2" t="s">
        <v>27</v>
      </c>
    </row>
    <row r="4" spans="2:15" x14ac:dyDescent="0.25">
      <c r="B4" s="3" t="s">
        <v>31</v>
      </c>
      <c r="C4" s="3" t="s">
        <v>36</v>
      </c>
      <c r="D4" s="3" t="s">
        <v>37</v>
      </c>
      <c r="E4" s="3" t="s">
        <v>38</v>
      </c>
      <c r="F4" s="3" t="s">
        <v>39</v>
      </c>
      <c r="G4" s="3" t="s">
        <v>40</v>
      </c>
      <c r="H4" s="3" t="s">
        <v>41</v>
      </c>
      <c r="I4" s="3" t="s">
        <v>42</v>
      </c>
      <c r="J4" s="3" t="s">
        <v>43</v>
      </c>
      <c r="K4" s="3" t="s">
        <v>44</v>
      </c>
      <c r="L4" s="3" t="s">
        <v>45</v>
      </c>
      <c r="M4" s="3" t="s">
        <v>46</v>
      </c>
      <c r="N4" s="3" t="s">
        <v>47</v>
      </c>
      <c r="O4" s="3" t="s">
        <v>3</v>
      </c>
    </row>
    <row r="5" spans="2:15" x14ac:dyDescent="0.25">
      <c r="B5" s="4" t="s">
        <v>29</v>
      </c>
      <c r="C5" s="5"/>
      <c r="D5" s="5"/>
      <c r="E5" s="5"/>
      <c r="F5" s="5"/>
      <c r="G5" s="5"/>
      <c r="H5" s="5"/>
      <c r="I5" s="4"/>
      <c r="J5" s="4"/>
      <c r="K5" s="4"/>
      <c r="L5" s="4"/>
      <c r="M5" s="4"/>
      <c r="N5" s="4"/>
      <c r="O5" s="8">
        <f>SUM(C5:N5)</f>
        <v>0</v>
      </c>
    </row>
    <row r="6" spans="2:15" x14ac:dyDescent="0.25">
      <c r="B6" s="4" t="s">
        <v>30</v>
      </c>
      <c r="C6" s="5"/>
      <c r="D6" s="5"/>
      <c r="E6" s="5"/>
      <c r="F6" s="5"/>
      <c r="G6" s="5"/>
      <c r="H6" s="5"/>
      <c r="I6" s="4"/>
      <c r="J6" s="4"/>
      <c r="K6" s="4"/>
      <c r="L6" s="4"/>
      <c r="M6" s="4"/>
      <c r="N6" s="4"/>
      <c r="O6" s="8">
        <f t="shared" ref="O6:O9" si="0">SUM(C6:N6)</f>
        <v>0</v>
      </c>
    </row>
    <row r="7" spans="2:15" x14ac:dyDescent="0.25">
      <c r="B7" s="4"/>
      <c r="C7" s="5"/>
      <c r="D7" s="5"/>
      <c r="E7" s="5"/>
      <c r="F7" s="5"/>
      <c r="G7" s="5"/>
      <c r="H7" s="5"/>
      <c r="I7" s="4"/>
      <c r="J7" s="4"/>
      <c r="K7" s="4"/>
      <c r="L7" s="4"/>
      <c r="M7" s="4"/>
      <c r="N7" s="4"/>
      <c r="O7" s="8">
        <f t="shared" si="0"/>
        <v>0</v>
      </c>
    </row>
    <row r="8" spans="2:15" x14ac:dyDescent="0.25">
      <c r="B8" s="4"/>
      <c r="C8" s="5"/>
      <c r="D8" s="5"/>
      <c r="E8" s="5"/>
      <c r="F8" s="5"/>
      <c r="G8" s="5"/>
      <c r="H8" s="5"/>
      <c r="I8" s="4"/>
      <c r="J8" s="4"/>
      <c r="K8" s="4"/>
      <c r="L8" s="4"/>
      <c r="M8" s="4"/>
      <c r="N8" s="4"/>
      <c r="O8" s="8">
        <f t="shared" si="0"/>
        <v>0</v>
      </c>
    </row>
    <row r="9" spans="2:15" x14ac:dyDescent="0.25">
      <c r="B9" s="9" t="s">
        <v>52</v>
      </c>
      <c r="C9" s="10"/>
      <c r="D9" s="10"/>
      <c r="E9" s="10"/>
      <c r="F9" s="10"/>
      <c r="G9" s="10"/>
      <c r="H9" s="10"/>
      <c r="I9" s="9"/>
      <c r="J9" s="9"/>
      <c r="K9" s="9"/>
      <c r="L9" s="9"/>
      <c r="M9" s="9"/>
      <c r="N9" s="9"/>
      <c r="O9" s="11">
        <f t="shared" si="0"/>
        <v>0</v>
      </c>
    </row>
    <row r="10" spans="2:15" x14ac:dyDescent="0.25">
      <c r="B10" s="7" t="s">
        <v>48</v>
      </c>
      <c r="C10" s="6">
        <f>SUM(C5:C9)</f>
        <v>0</v>
      </c>
      <c r="D10" s="6">
        <f t="shared" ref="D10:H10" si="1">SUM(D5:D9)</f>
        <v>0</v>
      </c>
      <c r="E10" s="6">
        <f t="shared" si="1"/>
        <v>0</v>
      </c>
      <c r="F10" s="6">
        <f t="shared" si="1"/>
        <v>0</v>
      </c>
      <c r="G10" s="6">
        <f t="shared" si="1"/>
        <v>0</v>
      </c>
      <c r="H10" s="6">
        <f t="shared" si="1"/>
        <v>0</v>
      </c>
      <c r="I10" s="6">
        <f t="shared" ref="I10" si="2">SUM(I5:I9)</f>
        <v>0</v>
      </c>
      <c r="J10" s="6">
        <f t="shared" ref="J10" si="3">SUM(J5:J9)</f>
        <v>0</v>
      </c>
      <c r="K10" s="6">
        <f t="shared" ref="K10" si="4">SUM(K5:K9)</f>
        <v>0</v>
      </c>
      <c r="L10" s="6">
        <f t="shared" ref="L10" si="5">SUM(L5:L9)</f>
        <v>0</v>
      </c>
      <c r="M10" s="6">
        <f t="shared" ref="M10" si="6">SUM(M5:M9)</f>
        <v>0</v>
      </c>
      <c r="N10" s="6">
        <f t="shared" ref="N10:O10" si="7">SUM(N5:N9)</f>
        <v>0</v>
      </c>
      <c r="O10" s="6">
        <f t="shared" si="7"/>
        <v>0</v>
      </c>
    </row>
    <row r="12" spans="2:15" x14ac:dyDescent="0.25">
      <c r="B12" t="s">
        <v>49</v>
      </c>
      <c r="C12" t="s">
        <v>50</v>
      </c>
    </row>
    <row r="13" spans="2:15" x14ac:dyDescent="0.25">
      <c r="B13" s="1" t="s">
        <v>10</v>
      </c>
      <c r="C13" s="15" t="s">
        <v>51</v>
      </c>
      <c r="D13" s="15"/>
      <c r="E13" s="15"/>
      <c r="F13" s="15"/>
      <c r="G13" s="15"/>
      <c r="H13" s="15"/>
      <c r="I13" s="15"/>
    </row>
  </sheetData>
  <mergeCells count="1">
    <mergeCell ref="C13:I13"/>
  </mergeCells>
  <phoneticPr fontId="4"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B9FBC9-0224-4567-80F9-55CD5D0D252C}">
  <dimension ref="B1:H45"/>
  <sheetViews>
    <sheetView topLeftCell="A7" workbookViewId="0">
      <selection activeCell="B5" sqref="B5:G39"/>
    </sheetView>
  </sheetViews>
  <sheetFormatPr baseColWidth="10" defaultRowHeight="15" x14ac:dyDescent="0.25"/>
  <cols>
    <col min="1" max="1" width="2.5703125" customWidth="1"/>
    <col min="3" max="7" width="23.85546875" customWidth="1"/>
    <col min="8" max="8" width="14.85546875" customWidth="1"/>
  </cols>
  <sheetData>
    <row r="1" spans="2:8" x14ac:dyDescent="0.25">
      <c r="B1" t="s">
        <v>0</v>
      </c>
    </row>
    <row r="2" spans="2:8" x14ac:dyDescent="0.25">
      <c r="B2" t="s">
        <v>1</v>
      </c>
    </row>
    <row r="4" spans="2:8" ht="47.25" x14ac:dyDescent="0.25">
      <c r="B4" s="3" t="s">
        <v>2</v>
      </c>
      <c r="C4" s="3" t="s">
        <v>56</v>
      </c>
      <c r="D4" s="3" t="s">
        <v>57</v>
      </c>
      <c r="E4" s="3" t="s">
        <v>53</v>
      </c>
      <c r="F4" s="3" t="s">
        <v>54</v>
      </c>
      <c r="G4" s="3" t="s">
        <v>55</v>
      </c>
      <c r="H4" s="3" t="s">
        <v>3</v>
      </c>
    </row>
    <row r="5" spans="2:8" x14ac:dyDescent="0.25">
      <c r="B5" s="4" t="s">
        <v>75</v>
      </c>
      <c r="C5" s="5">
        <v>1</v>
      </c>
      <c r="D5" s="5">
        <v>0</v>
      </c>
      <c r="E5" s="5"/>
      <c r="F5" s="5"/>
      <c r="G5" s="5"/>
      <c r="H5" s="6">
        <f t="shared" ref="H5:H39" si="0">SUM(C5:G5)</f>
        <v>1</v>
      </c>
    </row>
    <row r="6" spans="2:8" x14ac:dyDescent="0.25">
      <c r="B6" s="4" t="s">
        <v>115</v>
      </c>
      <c r="C6" s="5">
        <v>3</v>
      </c>
      <c r="D6" s="5">
        <v>0</v>
      </c>
      <c r="E6" s="5"/>
      <c r="F6" s="5"/>
      <c r="G6" s="5"/>
      <c r="H6" s="6">
        <f t="shared" si="0"/>
        <v>3</v>
      </c>
    </row>
    <row r="7" spans="2:8" x14ac:dyDescent="0.25">
      <c r="B7" s="4" t="s">
        <v>76</v>
      </c>
      <c r="C7" s="5">
        <v>1</v>
      </c>
      <c r="D7" s="5">
        <v>0</v>
      </c>
      <c r="E7" s="5"/>
      <c r="F7" s="5"/>
      <c r="G7" s="5"/>
      <c r="H7" s="6">
        <f t="shared" si="0"/>
        <v>1</v>
      </c>
    </row>
    <row r="8" spans="2:8" x14ac:dyDescent="0.25">
      <c r="B8" s="4" t="s">
        <v>77</v>
      </c>
      <c r="C8" s="5">
        <v>11</v>
      </c>
      <c r="D8" s="5">
        <v>0</v>
      </c>
      <c r="E8" s="5"/>
      <c r="F8" s="5"/>
      <c r="G8" s="5"/>
      <c r="H8" s="6">
        <f t="shared" si="0"/>
        <v>11</v>
      </c>
    </row>
    <row r="9" spans="2:8" x14ac:dyDescent="0.25">
      <c r="B9" s="4" t="s">
        <v>78</v>
      </c>
      <c r="C9" s="5">
        <v>3</v>
      </c>
      <c r="D9" s="5">
        <v>0</v>
      </c>
      <c r="E9" s="5"/>
      <c r="F9" s="5"/>
      <c r="G9" s="5"/>
      <c r="H9" s="6">
        <f t="shared" si="0"/>
        <v>3</v>
      </c>
    </row>
    <row r="10" spans="2:8" x14ac:dyDescent="0.25">
      <c r="B10" s="4" t="s">
        <v>116</v>
      </c>
      <c r="C10" s="5">
        <v>3</v>
      </c>
      <c r="D10" s="5">
        <v>0</v>
      </c>
      <c r="E10" s="5"/>
      <c r="F10" s="5"/>
      <c r="G10" s="5"/>
      <c r="H10" s="6">
        <f t="shared" si="0"/>
        <v>3</v>
      </c>
    </row>
    <row r="11" spans="2:8" x14ac:dyDescent="0.25">
      <c r="B11" s="4" t="s">
        <v>80</v>
      </c>
      <c r="C11" s="5">
        <v>4</v>
      </c>
      <c r="D11" s="5">
        <v>0</v>
      </c>
      <c r="E11" s="5"/>
      <c r="F11" s="5"/>
      <c r="G11" s="5"/>
      <c r="H11" s="6">
        <f t="shared" si="0"/>
        <v>4</v>
      </c>
    </row>
    <row r="12" spans="2:8" x14ac:dyDescent="0.25">
      <c r="B12" s="4" t="s">
        <v>81</v>
      </c>
      <c r="C12" s="5">
        <v>2</v>
      </c>
      <c r="D12" s="5">
        <v>0</v>
      </c>
      <c r="E12" s="5"/>
      <c r="F12" s="5"/>
      <c r="G12" s="5"/>
      <c r="H12" s="6">
        <f t="shared" si="0"/>
        <v>2</v>
      </c>
    </row>
    <row r="13" spans="2:8" x14ac:dyDescent="0.25">
      <c r="B13" s="4" t="s">
        <v>82</v>
      </c>
      <c r="C13" s="5">
        <v>1</v>
      </c>
      <c r="D13" s="5">
        <v>0</v>
      </c>
      <c r="E13" s="5"/>
      <c r="F13" s="5"/>
      <c r="G13" s="5"/>
      <c r="H13" s="6">
        <f t="shared" si="0"/>
        <v>1</v>
      </c>
    </row>
    <row r="14" spans="2:8" x14ac:dyDescent="0.25">
      <c r="B14" s="4" t="s">
        <v>83</v>
      </c>
      <c r="C14" s="5">
        <v>2</v>
      </c>
      <c r="D14" s="5">
        <v>0</v>
      </c>
      <c r="E14" s="5"/>
      <c r="F14" s="5"/>
      <c r="G14" s="5"/>
      <c r="H14" s="6">
        <f t="shared" si="0"/>
        <v>2</v>
      </c>
    </row>
    <row r="15" spans="2:8" x14ac:dyDescent="0.25">
      <c r="B15" s="4" t="s">
        <v>84</v>
      </c>
      <c r="C15" s="5">
        <v>13</v>
      </c>
      <c r="D15" s="5">
        <v>0</v>
      </c>
      <c r="E15" s="5"/>
      <c r="F15" s="5"/>
      <c r="G15" s="5"/>
      <c r="H15" s="6">
        <f t="shared" si="0"/>
        <v>13</v>
      </c>
    </row>
    <row r="16" spans="2:8" x14ac:dyDescent="0.25">
      <c r="B16" s="4" t="s">
        <v>86</v>
      </c>
      <c r="C16" s="5">
        <v>9</v>
      </c>
      <c r="D16" s="5">
        <v>0</v>
      </c>
      <c r="E16" s="5"/>
      <c r="F16" s="5"/>
      <c r="G16" s="5"/>
      <c r="H16" s="6">
        <f t="shared" si="0"/>
        <v>9</v>
      </c>
    </row>
    <row r="17" spans="2:8" x14ac:dyDescent="0.25">
      <c r="B17" s="4" t="s">
        <v>87</v>
      </c>
      <c r="C17" s="5">
        <v>5</v>
      </c>
      <c r="D17" s="5">
        <v>0</v>
      </c>
      <c r="E17" s="5"/>
      <c r="F17" s="5"/>
      <c r="G17" s="5"/>
      <c r="H17" s="6">
        <f t="shared" si="0"/>
        <v>5</v>
      </c>
    </row>
    <row r="18" spans="2:8" x14ac:dyDescent="0.25">
      <c r="B18" s="4" t="s">
        <v>88</v>
      </c>
      <c r="C18" s="5">
        <v>1</v>
      </c>
      <c r="D18" s="5">
        <v>0</v>
      </c>
      <c r="E18" s="5"/>
      <c r="F18" s="5"/>
      <c r="G18" s="5"/>
      <c r="H18" s="6">
        <f t="shared" si="0"/>
        <v>1</v>
      </c>
    </row>
    <row r="19" spans="2:8" x14ac:dyDescent="0.25">
      <c r="B19" s="4" t="s">
        <v>89</v>
      </c>
      <c r="C19" s="5">
        <v>3</v>
      </c>
      <c r="D19" s="5">
        <v>0</v>
      </c>
      <c r="E19" s="5"/>
      <c r="F19" s="5"/>
      <c r="G19" s="5"/>
      <c r="H19" s="6">
        <f t="shared" si="0"/>
        <v>3</v>
      </c>
    </row>
    <row r="20" spans="2:8" x14ac:dyDescent="0.25">
      <c r="B20" s="4" t="s">
        <v>90</v>
      </c>
      <c r="C20" s="5">
        <v>3</v>
      </c>
      <c r="D20" s="5">
        <v>0</v>
      </c>
      <c r="E20" s="5"/>
      <c r="F20" s="5"/>
      <c r="G20" s="5"/>
      <c r="H20" s="6">
        <f t="shared" si="0"/>
        <v>3</v>
      </c>
    </row>
    <row r="21" spans="2:8" x14ac:dyDescent="0.25">
      <c r="B21" s="4" t="s">
        <v>91</v>
      </c>
      <c r="C21" s="5">
        <v>277</v>
      </c>
      <c r="D21" s="5">
        <v>0</v>
      </c>
      <c r="E21" s="5">
        <v>25</v>
      </c>
      <c r="F21" s="5">
        <v>5</v>
      </c>
      <c r="G21" s="5">
        <v>52</v>
      </c>
      <c r="H21" s="6">
        <f t="shared" si="0"/>
        <v>359</v>
      </c>
    </row>
    <row r="22" spans="2:8" x14ac:dyDescent="0.25">
      <c r="B22" s="4" t="s">
        <v>92</v>
      </c>
      <c r="C22" s="5">
        <v>3</v>
      </c>
      <c r="D22" s="5">
        <v>0</v>
      </c>
      <c r="E22" s="5"/>
      <c r="F22" s="5"/>
      <c r="G22" s="5"/>
      <c r="H22" s="6">
        <f t="shared" si="0"/>
        <v>3</v>
      </c>
    </row>
    <row r="23" spans="2:8" x14ac:dyDescent="0.25">
      <c r="B23" s="4" t="s">
        <v>93</v>
      </c>
      <c r="C23" s="5">
        <v>8</v>
      </c>
      <c r="D23" s="5">
        <v>0</v>
      </c>
      <c r="E23" s="5"/>
      <c r="F23" s="5"/>
      <c r="G23" s="5"/>
      <c r="H23" s="6">
        <f t="shared" si="0"/>
        <v>8</v>
      </c>
    </row>
    <row r="24" spans="2:8" x14ac:dyDescent="0.25">
      <c r="B24" s="4" t="s">
        <v>95</v>
      </c>
      <c r="C24" s="5">
        <v>2</v>
      </c>
      <c r="D24" s="5">
        <v>0</v>
      </c>
      <c r="E24" s="5"/>
      <c r="F24" s="5"/>
      <c r="G24" s="5"/>
      <c r="H24" s="6">
        <f t="shared" si="0"/>
        <v>2</v>
      </c>
    </row>
    <row r="25" spans="2:8" x14ac:dyDescent="0.25">
      <c r="B25" s="4" t="s">
        <v>96</v>
      </c>
      <c r="C25" s="5">
        <v>2</v>
      </c>
      <c r="D25" s="5">
        <v>0</v>
      </c>
      <c r="E25" s="5"/>
      <c r="F25" s="5"/>
      <c r="G25" s="5"/>
      <c r="H25" s="6">
        <f t="shared" si="0"/>
        <v>2</v>
      </c>
    </row>
    <row r="26" spans="2:8" x14ac:dyDescent="0.25">
      <c r="B26" s="4" t="s">
        <v>97</v>
      </c>
      <c r="C26" s="5">
        <v>59</v>
      </c>
      <c r="D26" s="5">
        <v>0</v>
      </c>
      <c r="E26" s="5"/>
      <c r="F26" s="5">
        <v>1</v>
      </c>
      <c r="G26" s="5"/>
      <c r="H26" s="6">
        <f t="shared" si="0"/>
        <v>60</v>
      </c>
    </row>
    <row r="27" spans="2:8" x14ac:dyDescent="0.25">
      <c r="B27" s="4" t="s">
        <v>98</v>
      </c>
      <c r="C27" s="5">
        <v>6</v>
      </c>
      <c r="D27" s="5">
        <v>0</v>
      </c>
      <c r="E27" s="5"/>
      <c r="F27" s="5"/>
      <c r="G27" s="5"/>
      <c r="H27" s="6">
        <f t="shared" si="0"/>
        <v>6</v>
      </c>
    </row>
    <row r="28" spans="2:8" x14ac:dyDescent="0.25">
      <c r="B28" s="4" t="s">
        <v>100</v>
      </c>
      <c r="C28" s="5">
        <v>3</v>
      </c>
      <c r="D28" s="5">
        <v>0</v>
      </c>
      <c r="E28" s="5"/>
      <c r="F28" s="5"/>
      <c r="G28" s="5"/>
      <c r="H28" s="6">
        <f t="shared" si="0"/>
        <v>3</v>
      </c>
    </row>
    <row r="29" spans="2:8" x14ac:dyDescent="0.25">
      <c r="B29" s="4" t="s">
        <v>101</v>
      </c>
      <c r="C29" s="5">
        <v>4</v>
      </c>
      <c r="D29" s="5">
        <v>0</v>
      </c>
      <c r="E29" s="5"/>
      <c r="F29" s="5"/>
      <c r="G29" s="5"/>
      <c r="H29" s="6">
        <f t="shared" si="0"/>
        <v>4</v>
      </c>
    </row>
    <row r="30" spans="2:8" x14ac:dyDescent="0.25">
      <c r="B30" s="4" t="s">
        <v>102</v>
      </c>
      <c r="C30" s="5">
        <v>5</v>
      </c>
      <c r="D30" s="5">
        <v>0</v>
      </c>
      <c r="E30" s="5"/>
      <c r="F30" s="5"/>
      <c r="G30" s="5"/>
      <c r="H30" s="6">
        <f t="shared" si="0"/>
        <v>5</v>
      </c>
    </row>
    <row r="31" spans="2:8" x14ac:dyDescent="0.25">
      <c r="B31" s="4" t="s">
        <v>104</v>
      </c>
      <c r="C31" s="5">
        <v>6</v>
      </c>
      <c r="D31" s="5">
        <v>0</v>
      </c>
      <c r="E31" s="5"/>
      <c r="F31" s="5"/>
      <c r="G31" s="5"/>
      <c r="H31" s="6">
        <f t="shared" si="0"/>
        <v>6</v>
      </c>
    </row>
    <row r="32" spans="2:8" x14ac:dyDescent="0.25">
      <c r="B32" s="4" t="s">
        <v>105</v>
      </c>
      <c r="C32" s="5">
        <v>10</v>
      </c>
      <c r="D32" s="5">
        <v>0</v>
      </c>
      <c r="E32" s="5"/>
      <c r="F32" s="5"/>
      <c r="G32" s="5"/>
      <c r="H32" s="6">
        <f t="shared" si="0"/>
        <v>10</v>
      </c>
    </row>
    <row r="33" spans="2:8" x14ac:dyDescent="0.25">
      <c r="B33" s="4" t="s">
        <v>106</v>
      </c>
      <c r="C33" s="5">
        <v>3</v>
      </c>
      <c r="D33" s="5">
        <v>0</v>
      </c>
      <c r="E33" s="5"/>
      <c r="F33" s="5"/>
      <c r="G33" s="5"/>
      <c r="H33" s="6">
        <f t="shared" si="0"/>
        <v>3</v>
      </c>
    </row>
    <row r="34" spans="2:8" x14ac:dyDescent="0.25">
      <c r="B34" s="4" t="s">
        <v>107</v>
      </c>
      <c r="C34" s="5">
        <v>7</v>
      </c>
      <c r="D34" s="5">
        <v>0</v>
      </c>
      <c r="E34" s="5">
        <v>1</v>
      </c>
      <c r="F34" s="5"/>
      <c r="G34" s="5"/>
      <c r="H34" s="6">
        <f t="shared" si="0"/>
        <v>8</v>
      </c>
    </row>
    <row r="35" spans="2:8" x14ac:dyDescent="0.25">
      <c r="B35" s="4" t="s">
        <v>108</v>
      </c>
      <c r="C35" s="5">
        <v>14</v>
      </c>
      <c r="D35" s="5">
        <v>0</v>
      </c>
      <c r="E35" s="5"/>
      <c r="F35" s="5"/>
      <c r="G35" s="5"/>
      <c r="H35" s="6">
        <f t="shared" si="0"/>
        <v>14</v>
      </c>
    </row>
    <row r="36" spans="2:8" x14ac:dyDescent="0.25">
      <c r="B36" s="4" t="s">
        <v>109</v>
      </c>
      <c r="C36" s="5">
        <v>2</v>
      </c>
      <c r="D36" s="5">
        <v>0</v>
      </c>
      <c r="E36" s="5"/>
      <c r="F36" s="5"/>
      <c r="G36" s="5"/>
      <c r="H36" s="6">
        <f t="shared" si="0"/>
        <v>2</v>
      </c>
    </row>
    <row r="37" spans="2:8" x14ac:dyDescent="0.25">
      <c r="B37" s="4" t="s">
        <v>110</v>
      </c>
      <c r="C37" s="5">
        <v>16</v>
      </c>
      <c r="D37" s="5">
        <v>0</v>
      </c>
      <c r="E37" s="5">
        <v>1</v>
      </c>
      <c r="F37" s="5"/>
      <c r="G37" s="5"/>
      <c r="H37" s="6">
        <f t="shared" si="0"/>
        <v>17</v>
      </c>
    </row>
    <row r="38" spans="2:8" x14ac:dyDescent="0.25">
      <c r="B38" s="4" t="s">
        <v>112</v>
      </c>
      <c r="C38" s="5">
        <v>3</v>
      </c>
      <c r="D38" s="5">
        <v>0</v>
      </c>
      <c r="E38" s="5"/>
      <c r="F38" s="5"/>
      <c r="G38" s="5"/>
      <c r="H38" s="6">
        <f t="shared" si="0"/>
        <v>3</v>
      </c>
    </row>
    <row r="39" spans="2:8" x14ac:dyDescent="0.25">
      <c r="B39" s="4" t="s">
        <v>113</v>
      </c>
      <c r="C39" s="5">
        <v>22</v>
      </c>
      <c r="D39" s="5">
        <v>0</v>
      </c>
      <c r="E39" s="5">
        <v>2</v>
      </c>
      <c r="F39" s="5">
        <v>1</v>
      </c>
      <c r="G39" s="5">
        <v>6</v>
      </c>
      <c r="H39" s="6">
        <f t="shared" si="0"/>
        <v>31</v>
      </c>
    </row>
    <row r="40" spans="2:8" x14ac:dyDescent="0.25">
      <c r="B40" s="7" t="s">
        <v>11</v>
      </c>
      <c r="C40" s="6">
        <f>SUM(C5:C39)</f>
        <v>517</v>
      </c>
      <c r="D40" s="6">
        <f t="shared" ref="D40:H40" si="1">SUM(D5:D39)</f>
        <v>0</v>
      </c>
      <c r="E40" s="6">
        <f t="shared" si="1"/>
        <v>29</v>
      </c>
      <c r="F40" s="6">
        <f t="shared" si="1"/>
        <v>7</v>
      </c>
      <c r="G40" s="6">
        <f t="shared" si="1"/>
        <v>58</v>
      </c>
      <c r="H40" s="6">
        <f t="shared" si="1"/>
        <v>611</v>
      </c>
    </row>
    <row r="42" spans="2:8" ht="63" customHeight="1" x14ac:dyDescent="0.25">
      <c r="B42" s="2" t="s">
        <v>58</v>
      </c>
      <c r="C42" s="15" t="s">
        <v>59</v>
      </c>
      <c r="D42" s="15"/>
      <c r="E42" s="15"/>
      <c r="F42" s="15"/>
      <c r="G42" s="15"/>
      <c r="H42" s="15"/>
    </row>
    <row r="43" spans="2:8" ht="31.5" customHeight="1" x14ac:dyDescent="0.25">
      <c r="B43" s="12" t="s">
        <v>21</v>
      </c>
      <c r="C43" s="16" t="s">
        <v>60</v>
      </c>
      <c r="D43" s="16"/>
      <c r="E43" s="16"/>
      <c r="F43" s="16"/>
      <c r="G43" s="16"/>
      <c r="H43" s="16"/>
    </row>
    <row r="44" spans="2:8" ht="31.5" customHeight="1" x14ac:dyDescent="0.25">
      <c r="B44" s="12" t="s">
        <v>23</v>
      </c>
      <c r="C44" s="16" t="s">
        <v>61</v>
      </c>
      <c r="D44" s="16"/>
      <c r="E44" s="16"/>
      <c r="F44" s="16"/>
      <c r="G44" s="16"/>
      <c r="H44" s="16"/>
    </row>
    <row r="45" spans="2:8" ht="33" customHeight="1" x14ac:dyDescent="0.25">
      <c r="B45" s="1" t="s">
        <v>10</v>
      </c>
      <c r="C45" s="15" t="s">
        <v>13</v>
      </c>
      <c r="D45" s="15"/>
      <c r="E45" s="15"/>
      <c r="F45" s="15"/>
      <c r="G45" s="15"/>
      <c r="H45" s="15"/>
    </row>
  </sheetData>
  <mergeCells count="4">
    <mergeCell ref="C45:H45"/>
    <mergeCell ref="C42:H42"/>
    <mergeCell ref="C43:H43"/>
    <mergeCell ref="C44:H44"/>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E157EC-0CCD-4EAE-85AE-21470852478C}">
  <dimension ref="B1:N61"/>
  <sheetViews>
    <sheetView tabSelected="1" workbookViewId="0">
      <selection activeCell="B5" sqref="B5:M58"/>
    </sheetView>
  </sheetViews>
  <sheetFormatPr baseColWidth="10" defaultRowHeight="15" x14ac:dyDescent="0.25"/>
  <cols>
    <col min="1" max="1" width="2.5703125" customWidth="1"/>
    <col min="3" max="13" width="18.5703125" customWidth="1"/>
    <col min="14" max="14" width="14.85546875" customWidth="1"/>
  </cols>
  <sheetData>
    <row r="1" spans="2:14" x14ac:dyDescent="0.25">
      <c r="B1" t="s">
        <v>0</v>
      </c>
    </row>
    <row r="2" spans="2:14" x14ac:dyDescent="0.25">
      <c r="B2" t="s">
        <v>1</v>
      </c>
    </row>
    <row r="4" spans="2:14" ht="90" x14ac:dyDescent="0.25">
      <c r="B4" s="3" t="s">
        <v>2</v>
      </c>
      <c r="C4" s="3" t="s">
        <v>72</v>
      </c>
      <c r="D4" s="3" t="s">
        <v>62</v>
      </c>
      <c r="E4" s="3" t="s">
        <v>63</v>
      </c>
      <c r="F4" s="3" t="s">
        <v>64</v>
      </c>
      <c r="G4" s="3" t="s">
        <v>65</v>
      </c>
      <c r="H4" s="3" t="s">
        <v>66</v>
      </c>
      <c r="I4" s="3" t="s">
        <v>67</v>
      </c>
      <c r="J4" s="3" t="s">
        <v>68</v>
      </c>
      <c r="K4" s="3" t="s">
        <v>69</v>
      </c>
      <c r="L4" s="3" t="s">
        <v>70</v>
      </c>
      <c r="M4" s="3" t="s">
        <v>71</v>
      </c>
      <c r="N4" s="3" t="s">
        <v>3</v>
      </c>
    </row>
    <row r="5" spans="2:14" x14ac:dyDescent="0.25">
      <c r="B5" s="4" t="s">
        <v>74</v>
      </c>
      <c r="C5" s="5"/>
      <c r="D5" s="5"/>
      <c r="E5" s="5"/>
      <c r="F5" s="5"/>
      <c r="G5" s="5"/>
      <c r="H5" s="5"/>
      <c r="I5" s="5"/>
      <c r="J5" s="5"/>
      <c r="K5" s="5"/>
      <c r="L5" s="5"/>
      <c r="M5" s="5">
        <v>4</v>
      </c>
      <c r="N5" s="6">
        <f t="shared" ref="N5:N57" si="0">SUM(C5:M5)</f>
        <v>4</v>
      </c>
    </row>
    <row r="6" spans="2:14" x14ac:dyDescent="0.25">
      <c r="B6" s="4" t="s">
        <v>75</v>
      </c>
      <c r="C6" s="5"/>
      <c r="D6" s="5"/>
      <c r="E6" s="5"/>
      <c r="F6" s="5"/>
      <c r="G6" s="5"/>
      <c r="H6" s="5"/>
      <c r="I6" s="5"/>
      <c r="J6" s="5"/>
      <c r="K6" s="5"/>
      <c r="L6" s="5"/>
      <c r="M6" s="5"/>
      <c r="N6" s="6">
        <f t="shared" si="0"/>
        <v>0</v>
      </c>
    </row>
    <row r="7" spans="2:14" x14ac:dyDescent="0.25">
      <c r="B7" s="4" t="s">
        <v>115</v>
      </c>
      <c r="C7" s="5"/>
      <c r="D7" s="5"/>
      <c r="E7" s="5"/>
      <c r="F7" s="5"/>
      <c r="G7" s="5"/>
      <c r="H7" s="5"/>
      <c r="I7" s="5"/>
      <c r="J7" s="5"/>
      <c r="K7" s="5"/>
      <c r="L7" s="5"/>
      <c r="M7" s="5">
        <v>1</v>
      </c>
      <c r="N7" s="6">
        <f t="shared" si="0"/>
        <v>1</v>
      </c>
    </row>
    <row r="8" spans="2:14" x14ac:dyDescent="0.25">
      <c r="B8" s="4" t="s">
        <v>76</v>
      </c>
      <c r="C8" s="5"/>
      <c r="D8" s="5"/>
      <c r="E8" s="5"/>
      <c r="F8" s="5"/>
      <c r="G8" s="5"/>
      <c r="H8" s="5"/>
      <c r="I8" s="5"/>
      <c r="J8" s="5"/>
      <c r="K8" s="5"/>
      <c r="L8" s="5"/>
      <c r="M8" s="5"/>
      <c r="N8" s="6">
        <f t="shared" si="0"/>
        <v>0</v>
      </c>
    </row>
    <row r="9" spans="2:14" x14ac:dyDescent="0.25">
      <c r="B9" s="4" t="s">
        <v>77</v>
      </c>
      <c r="C9" s="5"/>
      <c r="D9" s="5"/>
      <c r="E9" s="5"/>
      <c r="F9" s="5"/>
      <c r="G9" s="5"/>
      <c r="H9" s="5"/>
      <c r="I9" s="5"/>
      <c r="J9" s="5"/>
      <c r="K9" s="5"/>
      <c r="L9" s="5"/>
      <c r="M9" s="5">
        <v>4</v>
      </c>
      <c r="N9" s="6">
        <f t="shared" si="0"/>
        <v>4</v>
      </c>
    </row>
    <row r="10" spans="2:14" x14ac:dyDescent="0.25">
      <c r="B10" s="4" t="s">
        <v>117</v>
      </c>
      <c r="C10" s="5"/>
      <c r="D10" s="5"/>
      <c r="E10" s="5"/>
      <c r="F10" s="5"/>
      <c r="G10" s="5"/>
      <c r="H10" s="5"/>
      <c r="I10" s="5"/>
      <c r="J10" s="5"/>
      <c r="K10" s="5"/>
      <c r="L10" s="5"/>
      <c r="M10" s="5">
        <v>1</v>
      </c>
      <c r="N10" s="6">
        <f t="shared" si="0"/>
        <v>1</v>
      </c>
    </row>
    <row r="11" spans="2:14" x14ac:dyDescent="0.25">
      <c r="B11" s="4" t="s">
        <v>118</v>
      </c>
      <c r="C11" s="5"/>
      <c r="D11" s="5"/>
      <c r="E11" s="5"/>
      <c r="F11" s="5"/>
      <c r="G11" s="5"/>
      <c r="H11" s="5"/>
      <c r="I11" s="5"/>
      <c r="J11" s="5"/>
      <c r="K11" s="5"/>
      <c r="L11" s="5"/>
      <c r="M11" s="5">
        <v>3</v>
      </c>
      <c r="N11" s="6">
        <f t="shared" si="0"/>
        <v>3</v>
      </c>
    </row>
    <row r="12" spans="2:14" x14ac:dyDescent="0.25">
      <c r="B12" s="4" t="s">
        <v>78</v>
      </c>
      <c r="C12" s="5"/>
      <c r="D12" s="5"/>
      <c r="E12" s="5"/>
      <c r="F12" s="5"/>
      <c r="G12" s="5"/>
      <c r="H12" s="5"/>
      <c r="I12" s="5"/>
      <c r="J12" s="5"/>
      <c r="K12" s="5"/>
      <c r="L12" s="5"/>
      <c r="M12" s="5">
        <v>1</v>
      </c>
      <c r="N12" s="6">
        <f t="shared" si="0"/>
        <v>1</v>
      </c>
    </row>
    <row r="13" spans="2:14" x14ac:dyDescent="0.25">
      <c r="B13" s="4" t="s">
        <v>79</v>
      </c>
      <c r="C13" s="5">
        <v>2</v>
      </c>
      <c r="D13" s="5"/>
      <c r="E13" s="5"/>
      <c r="F13" s="5"/>
      <c r="G13" s="5"/>
      <c r="H13" s="5"/>
      <c r="I13" s="5"/>
      <c r="J13" s="5"/>
      <c r="K13" s="5"/>
      <c r="L13" s="5"/>
      <c r="M13" s="5">
        <v>1</v>
      </c>
      <c r="N13" s="6">
        <f t="shared" si="0"/>
        <v>3</v>
      </c>
    </row>
    <row r="14" spans="2:14" x14ac:dyDescent="0.25">
      <c r="B14" s="4" t="s">
        <v>116</v>
      </c>
      <c r="C14" s="5"/>
      <c r="D14" s="5"/>
      <c r="E14" s="5"/>
      <c r="F14" s="5"/>
      <c r="G14" s="5"/>
      <c r="H14" s="5"/>
      <c r="I14" s="5"/>
      <c r="J14" s="5"/>
      <c r="K14" s="5"/>
      <c r="L14" s="5"/>
      <c r="M14" s="5">
        <v>2</v>
      </c>
      <c r="N14" s="6">
        <f t="shared" si="0"/>
        <v>2</v>
      </c>
    </row>
    <row r="15" spans="2:14" x14ac:dyDescent="0.25">
      <c r="B15" s="4" t="s">
        <v>80</v>
      </c>
      <c r="C15" s="5"/>
      <c r="D15" s="5"/>
      <c r="E15" s="5"/>
      <c r="F15" s="5"/>
      <c r="G15" s="5"/>
      <c r="H15" s="5"/>
      <c r="I15" s="5"/>
      <c r="J15" s="5"/>
      <c r="K15" s="5"/>
      <c r="L15" s="5"/>
      <c r="M15" s="5"/>
      <c r="N15" s="6">
        <f t="shared" si="0"/>
        <v>0</v>
      </c>
    </row>
    <row r="16" spans="2:14" x14ac:dyDescent="0.25">
      <c r="B16" s="4" t="s">
        <v>81</v>
      </c>
      <c r="C16" s="5"/>
      <c r="D16" s="5"/>
      <c r="E16" s="5"/>
      <c r="F16" s="5"/>
      <c r="G16" s="5"/>
      <c r="H16" s="5"/>
      <c r="I16" s="5"/>
      <c r="J16" s="5"/>
      <c r="K16" s="5"/>
      <c r="L16" s="5"/>
      <c r="M16" s="5">
        <v>1</v>
      </c>
      <c r="N16" s="6">
        <f t="shared" si="0"/>
        <v>1</v>
      </c>
    </row>
    <row r="17" spans="2:14" x14ac:dyDescent="0.25">
      <c r="B17" s="4" t="s">
        <v>119</v>
      </c>
      <c r="C17" s="5"/>
      <c r="D17" s="5"/>
      <c r="E17" s="5"/>
      <c r="F17" s="5"/>
      <c r="G17" s="5"/>
      <c r="H17" s="5"/>
      <c r="I17" s="5"/>
      <c r="J17" s="5"/>
      <c r="K17" s="5"/>
      <c r="L17" s="5"/>
      <c r="M17" s="5">
        <v>1</v>
      </c>
      <c r="N17" s="6">
        <f t="shared" si="0"/>
        <v>1</v>
      </c>
    </row>
    <row r="18" spans="2:14" x14ac:dyDescent="0.25">
      <c r="B18" s="4" t="s">
        <v>82</v>
      </c>
      <c r="C18" s="5"/>
      <c r="D18" s="5"/>
      <c r="E18" s="5"/>
      <c r="F18" s="5"/>
      <c r="G18" s="5"/>
      <c r="H18" s="5"/>
      <c r="I18" s="5"/>
      <c r="J18" s="5"/>
      <c r="K18" s="5"/>
      <c r="L18" s="5"/>
      <c r="M18" s="5"/>
      <c r="N18" s="6">
        <f t="shared" si="0"/>
        <v>0</v>
      </c>
    </row>
    <row r="19" spans="2:14" x14ac:dyDescent="0.25">
      <c r="B19" s="4" t="s">
        <v>120</v>
      </c>
      <c r="C19" s="5"/>
      <c r="D19" s="5"/>
      <c r="E19" s="5"/>
      <c r="F19" s="5"/>
      <c r="G19" s="5"/>
      <c r="H19" s="5"/>
      <c r="I19" s="5"/>
      <c r="J19" s="5"/>
      <c r="K19" s="5"/>
      <c r="L19" s="5"/>
      <c r="M19" s="5">
        <v>1</v>
      </c>
      <c r="N19" s="6">
        <f t="shared" si="0"/>
        <v>1</v>
      </c>
    </row>
    <row r="20" spans="2:14" x14ac:dyDescent="0.25">
      <c r="B20" s="4" t="s">
        <v>83</v>
      </c>
      <c r="C20" s="5"/>
      <c r="D20" s="5"/>
      <c r="E20" s="5"/>
      <c r="F20" s="5"/>
      <c r="G20" s="5"/>
      <c r="H20" s="5"/>
      <c r="I20" s="5"/>
      <c r="J20" s="5"/>
      <c r="K20" s="5"/>
      <c r="L20" s="5"/>
      <c r="M20" s="5">
        <v>8</v>
      </c>
      <c r="N20" s="6">
        <f t="shared" si="0"/>
        <v>8</v>
      </c>
    </row>
    <row r="21" spans="2:14" x14ac:dyDescent="0.25">
      <c r="B21" s="4" t="s">
        <v>84</v>
      </c>
      <c r="C21" s="5"/>
      <c r="D21" s="5"/>
      <c r="E21" s="5"/>
      <c r="F21" s="5"/>
      <c r="G21" s="5"/>
      <c r="H21" s="5"/>
      <c r="I21" s="5"/>
      <c r="J21" s="5"/>
      <c r="K21" s="5"/>
      <c r="L21" s="5"/>
      <c r="M21" s="5">
        <v>3</v>
      </c>
      <c r="N21" s="6">
        <f t="shared" si="0"/>
        <v>3</v>
      </c>
    </row>
    <row r="22" spans="2:14" x14ac:dyDescent="0.25">
      <c r="B22" s="4" t="s">
        <v>85</v>
      </c>
      <c r="C22" s="5"/>
      <c r="D22" s="5"/>
      <c r="E22" s="5"/>
      <c r="F22" s="5"/>
      <c r="G22" s="5"/>
      <c r="H22" s="5"/>
      <c r="I22" s="5"/>
      <c r="J22" s="5"/>
      <c r="K22" s="5"/>
      <c r="L22" s="5"/>
      <c r="M22" s="5"/>
      <c r="N22" s="6">
        <f t="shared" si="0"/>
        <v>0</v>
      </c>
    </row>
    <row r="23" spans="2:14" x14ac:dyDescent="0.25">
      <c r="B23" s="4" t="s">
        <v>86</v>
      </c>
      <c r="C23" s="5"/>
      <c r="D23" s="5"/>
      <c r="E23" s="5"/>
      <c r="F23" s="5"/>
      <c r="G23" s="5"/>
      <c r="H23" s="5">
        <v>1</v>
      </c>
      <c r="I23" s="5"/>
      <c r="J23" s="5"/>
      <c r="K23" s="5"/>
      <c r="L23" s="5">
        <v>9</v>
      </c>
      <c r="M23" s="5">
        <v>1</v>
      </c>
      <c r="N23" s="6">
        <f t="shared" si="0"/>
        <v>11</v>
      </c>
    </row>
    <row r="24" spans="2:14" x14ac:dyDescent="0.25">
      <c r="B24" s="4" t="s">
        <v>87</v>
      </c>
      <c r="C24" s="5">
        <v>2</v>
      </c>
      <c r="D24" s="5"/>
      <c r="E24" s="5"/>
      <c r="F24" s="5"/>
      <c r="G24" s="5"/>
      <c r="H24" s="5"/>
      <c r="I24" s="5"/>
      <c r="J24" s="5"/>
      <c r="K24" s="5"/>
      <c r="L24" s="5"/>
      <c r="M24" s="5"/>
      <c r="N24" s="6">
        <f t="shared" si="0"/>
        <v>2</v>
      </c>
    </row>
    <row r="25" spans="2:14" x14ac:dyDescent="0.25">
      <c r="B25" s="4" t="s">
        <v>121</v>
      </c>
      <c r="C25" s="5"/>
      <c r="D25" s="5"/>
      <c r="E25" s="5"/>
      <c r="F25" s="5"/>
      <c r="G25" s="5"/>
      <c r="H25" s="5"/>
      <c r="I25" s="5"/>
      <c r="J25" s="5"/>
      <c r="K25" s="5"/>
      <c r="L25" s="5"/>
      <c r="M25" s="5">
        <v>1</v>
      </c>
      <c r="N25" s="6">
        <f t="shared" si="0"/>
        <v>1</v>
      </c>
    </row>
    <row r="26" spans="2:14" x14ac:dyDescent="0.25">
      <c r="B26" s="4" t="s">
        <v>88</v>
      </c>
      <c r="C26" s="5"/>
      <c r="D26" s="5"/>
      <c r="E26" s="5"/>
      <c r="F26" s="5"/>
      <c r="G26" s="5"/>
      <c r="H26" s="5"/>
      <c r="I26" s="5"/>
      <c r="J26" s="5"/>
      <c r="K26" s="5"/>
      <c r="L26" s="5"/>
      <c r="M26" s="5"/>
      <c r="N26" s="6">
        <f t="shared" si="0"/>
        <v>0</v>
      </c>
    </row>
    <row r="27" spans="2:14" x14ac:dyDescent="0.25">
      <c r="B27" s="4" t="s">
        <v>89</v>
      </c>
      <c r="C27" s="5"/>
      <c r="D27" s="5"/>
      <c r="E27" s="5"/>
      <c r="F27" s="5"/>
      <c r="G27" s="5"/>
      <c r="H27" s="5"/>
      <c r="I27" s="5"/>
      <c r="J27" s="5"/>
      <c r="K27" s="5"/>
      <c r="L27" s="5">
        <v>3</v>
      </c>
      <c r="M27" s="5"/>
      <c r="N27" s="6">
        <f t="shared" si="0"/>
        <v>3</v>
      </c>
    </row>
    <row r="28" spans="2:14" x14ac:dyDescent="0.25">
      <c r="B28" s="4" t="s">
        <v>90</v>
      </c>
      <c r="C28" s="5"/>
      <c r="D28" s="5"/>
      <c r="E28" s="5"/>
      <c r="F28" s="5"/>
      <c r="G28" s="5"/>
      <c r="H28" s="5">
        <v>1</v>
      </c>
      <c r="I28" s="5"/>
      <c r="J28" s="5"/>
      <c r="K28" s="5"/>
      <c r="L28" s="5"/>
      <c r="M28" s="5">
        <v>1</v>
      </c>
      <c r="N28" s="6">
        <f t="shared" si="0"/>
        <v>2</v>
      </c>
    </row>
    <row r="29" spans="2:14" x14ac:dyDescent="0.25">
      <c r="B29" s="4" t="s">
        <v>91</v>
      </c>
      <c r="C29" s="5">
        <v>217</v>
      </c>
      <c r="D29" s="5">
        <v>1</v>
      </c>
      <c r="E29" s="5">
        <v>50</v>
      </c>
      <c r="F29" s="5">
        <v>2</v>
      </c>
      <c r="G29" s="5">
        <v>2</v>
      </c>
      <c r="H29" s="5">
        <v>37</v>
      </c>
      <c r="I29" s="5"/>
      <c r="J29" s="5">
        <v>6</v>
      </c>
      <c r="K29" s="5">
        <v>31</v>
      </c>
      <c r="L29" s="5">
        <v>77</v>
      </c>
      <c r="M29" s="5">
        <v>71</v>
      </c>
      <c r="N29" s="6">
        <f t="shared" si="0"/>
        <v>494</v>
      </c>
    </row>
    <row r="30" spans="2:14" x14ac:dyDescent="0.25">
      <c r="B30" s="4" t="s">
        <v>92</v>
      </c>
      <c r="C30" s="5">
        <v>1</v>
      </c>
      <c r="D30" s="5"/>
      <c r="E30" s="5"/>
      <c r="F30" s="5"/>
      <c r="G30" s="5"/>
      <c r="H30" s="5"/>
      <c r="I30" s="5"/>
      <c r="J30" s="5"/>
      <c r="K30" s="5"/>
      <c r="L30" s="5"/>
      <c r="M30" s="5">
        <v>1</v>
      </c>
      <c r="N30" s="6">
        <f t="shared" si="0"/>
        <v>2</v>
      </c>
    </row>
    <row r="31" spans="2:14" x14ac:dyDescent="0.25">
      <c r="B31" s="4" t="s">
        <v>93</v>
      </c>
      <c r="C31" s="5"/>
      <c r="D31" s="5"/>
      <c r="E31" s="5"/>
      <c r="F31" s="5"/>
      <c r="G31" s="5"/>
      <c r="H31" s="5"/>
      <c r="I31" s="5"/>
      <c r="J31" s="5"/>
      <c r="K31" s="5"/>
      <c r="L31" s="5">
        <v>3</v>
      </c>
      <c r="M31" s="5"/>
      <c r="N31" s="6">
        <f t="shared" si="0"/>
        <v>3</v>
      </c>
    </row>
    <row r="32" spans="2:14" x14ac:dyDescent="0.25">
      <c r="B32" s="4" t="s">
        <v>94</v>
      </c>
      <c r="C32" s="5"/>
      <c r="D32" s="5"/>
      <c r="E32" s="5"/>
      <c r="F32" s="5"/>
      <c r="G32" s="5"/>
      <c r="H32" s="5"/>
      <c r="I32" s="5"/>
      <c r="J32" s="5"/>
      <c r="K32" s="5"/>
      <c r="L32" s="5"/>
      <c r="M32" s="5">
        <v>1</v>
      </c>
      <c r="N32" s="6">
        <f t="shared" si="0"/>
        <v>1</v>
      </c>
    </row>
    <row r="33" spans="2:14" x14ac:dyDescent="0.25">
      <c r="B33" s="4" t="s">
        <v>95</v>
      </c>
      <c r="C33" s="5">
        <v>1</v>
      </c>
      <c r="D33" s="5"/>
      <c r="E33" s="5"/>
      <c r="F33" s="5"/>
      <c r="G33" s="5"/>
      <c r="H33" s="5"/>
      <c r="I33" s="5"/>
      <c r="J33" s="5"/>
      <c r="K33" s="5"/>
      <c r="L33" s="5">
        <v>2</v>
      </c>
      <c r="M33" s="5">
        <v>2</v>
      </c>
      <c r="N33" s="6">
        <f t="shared" si="0"/>
        <v>5</v>
      </c>
    </row>
    <row r="34" spans="2:14" x14ac:dyDescent="0.25">
      <c r="B34" s="4" t="s">
        <v>96</v>
      </c>
      <c r="C34" s="5"/>
      <c r="D34" s="5"/>
      <c r="E34" s="5"/>
      <c r="F34" s="5"/>
      <c r="G34" s="5"/>
      <c r="H34" s="5">
        <v>1</v>
      </c>
      <c r="I34" s="5"/>
      <c r="J34" s="5"/>
      <c r="K34" s="5"/>
      <c r="L34" s="5"/>
      <c r="M34" s="5">
        <v>1</v>
      </c>
      <c r="N34" s="6">
        <f t="shared" si="0"/>
        <v>2</v>
      </c>
    </row>
    <row r="35" spans="2:14" x14ac:dyDescent="0.25">
      <c r="B35" s="4" t="s">
        <v>97</v>
      </c>
      <c r="C35" s="5">
        <v>7</v>
      </c>
      <c r="D35" s="5">
        <v>1</v>
      </c>
      <c r="E35" s="5">
        <v>1</v>
      </c>
      <c r="F35" s="5"/>
      <c r="G35" s="5"/>
      <c r="H35" s="5">
        <v>2</v>
      </c>
      <c r="I35" s="5"/>
      <c r="J35" s="5">
        <v>2</v>
      </c>
      <c r="K35" s="5">
        <v>1</v>
      </c>
      <c r="L35" s="5">
        <v>4</v>
      </c>
      <c r="M35" s="5">
        <v>3</v>
      </c>
      <c r="N35" s="6">
        <f t="shared" si="0"/>
        <v>21</v>
      </c>
    </row>
    <row r="36" spans="2:14" x14ac:dyDescent="0.25">
      <c r="B36" s="4" t="s">
        <v>98</v>
      </c>
      <c r="C36" s="5"/>
      <c r="D36" s="5"/>
      <c r="E36" s="5"/>
      <c r="F36" s="5"/>
      <c r="G36" s="5"/>
      <c r="H36" s="5"/>
      <c r="I36" s="5"/>
      <c r="J36" s="5"/>
      <c r="K36" s="5"/>
      <c r="L36" s="5"/>
      <c r="M36" s="5">
        <v>3</v>
      </c>
      <c r="N36" s="6">
        <f t="shared" si="0"/>
        <v>3</v>
      </c>
    </row>
    <row r="37" spans="2:14" x14ac:dyDescent="0.25">
      <c r="B37" s="4" t="s">
        <v>99</v>
      </c>
      <c r="C37" s="5"/>
      <c r="D37" s="5"/>
      <c r="E37" s="5"/>
      <c r="F37" s="5"/>
      <c r="G37" s="5"/>
      <c r="H37" s="5"/>
      <c r="I37" s="5"/>
      <c r="J37" s="5"/>
      <c r="K37" s="5"/>
      <c r="L37" s="5"/>
      <c r="M37" s="5"/>
      <c r="N37" s="6">
        <f t="shared" si="0"/>
        <v>0</v>
      </c>
    </row>
    <row r="38" spans="2:14" x14ac:dyDescent="0.25">
      <c r="B38" s="4" t="s">
        <v>100</v>
      </c>
      <c r="C38" s="5"/>
      <c r="D38" s="5"/>
      <c r="E38" s="5"/>
      <c r="F38" s="5"/>
      <c r="G38" s="5"/>
      <c r="H38" s="5"/>
      <c r="I38" s="5"/>
      <c r="J38" s="5"/>
      <c r="K38" s="5"/>
      <c r="L38" s="5"/>
      <c r="M38" s="5">
        <v>1</v>
      </c>
      <c r="N38" s="6">
        <f t="shared" si="0"/>
        <v>1</v>
      </c>
    </row>
    <row r="39" spans="2:14" x14ac:dyDescent="0.25">
      <c r="B39" s="4" t="s">
        <v>122</v>
      </c>
      <c r="C39" s="5"/>
      <c r="D39" s="5"/>
      <c r="E39" s="5"/>
      <c r="F39" s="5"/>
      <c r="G39" s="5"/>
      <c r="H39" s="5"/>
      <c r="I39" s="5"/>
      <c r="J39" s="5"/>
      <c r="K39" s="5"/>
      <c r="L39" s="5"/>
      <c r="M39" s="5">
        <v>2</v>
      </c>
      <c r="N39" s="6">
        <f t="shared" si="0"/>
        <v>2</v>
      </c>
    </row>
    <row r="40" spans="2:14" x14ac:dyDescent="0.25">
      <c r="B40" s="4" t="s">
        <v>101</v>
      </c>
      <c r="C40" s="5"/>
      <c r="D40" s="5"/>
      <c r="E40" s="5"/>
      <c r="F40" s="5"/>
      <c r="G40" s="5"/>
      <c r="H40" s="5"/>
      <c r="I40" s="5"/>
      <c r="J40" s="5"/>
      <c r="K40" s="5"/>
      <c r="L40" s="5"/>
      <c r="M40" s="5">
        <v>4</v>
      </c>
      <c r="N40" s="6">
        <f t="shared" si="0"/>
        <v>4</v>
      </c>
    </row>
    <row r="41" spans="2:14" x14ac:dyDescent="0.25">
      <c r="B41" s="4" t="s">
        <v>102</v>
      </c>
      <c r="C41" s="5"/>
      <c r="D41" s="5"/>
      <c r="E41" s="5"/>
      <c r="F41" s="5"/>
      <c r="G41" s="5"/>
      <c r="H41" s="5"/>
      <c r="I41" s="5"/>
      <c r="J41" s="5"/>
      <c r="K41" s="5"/>
      <c r="L41" s="5">
        <v>1</v>
      </c>
      <c r="M41" s="5">
        <v>2</v>
      </c>
      <c r="N41" s="6">
        <f t="shared" si="0"/>
        <v>3</v>
      </c>
    </row>
    <row r="42" spans="2:14" x14ac:dyDescent="0.25">
      <c r="B42" s="4" t="s">
        <v>123</v>
      </c>
      <c r="C42" s="5"/>
      <c r="D42" s="5"/>
      <c r="E42" s="5"/>
      <c r="F42" s="5"/>
      <c r="G42" s="5"/>
      <c r="H42" s="5"/>
      <c r="I42" s="5"/>
      <c r="J42" s="5"/>
      <c r="K42" s="5"/>
      <c r="L42" s="5"/>
      <c r="M42" s="5">
        <v>1</v>
      </c>
      <c r="N42" s="6">
        <f t="shared" si="0"/>
        <v>1</v>
      </c>
    </row>
    <row r="43" spans="2:14" x14ac:dyDescent="0.25">
      <c r="B43" s="4" t="s">
        <v>124</v>
      </c>
      <c r="C43" s="5"/>
      <c r="D43" s="5"/>
      <c r="E43" s="5"/>
      <c r="F43" s="5"/>
      <c r="G43" s="5"/>
      <c r="H43" s="5"/>
      <c r="I43" s="5"/>
      <c r="J43" s="5"/>
      <c r="K43" s="5"/>
      <c r="L43" s="5"/>
      <c r="M43" s="5">
        <v>1</v>
      </c>
      <c r="N43" s="6">
        <f t="shared" si="0"/>
        <v>1</v>
      </c>
    </row>
    <row r="44" spans="2:14" x14ac:dyDescent="0.25">
      <c r="B44" s="4" t="s">
        <v>103</v>
      </c>
      <c r="C44" s="5"/>
      <c r="D44" s="5"/>
      <c r="E44" s="5"/>
      <c r="F44" s="5"/>
      <c r="G44" s="5"/>
      <c r="H44" s="5"/>
      <c r="I44" s="5"/>
      <c r="J44" s="5"/>
      <c r="K44" s="5"/>
      <c r="L44" s="5"/>
      <c r="M44" s="5">
        <v>4</v>
      </c>
      <c r="N44" s="6">
        <f t="shared" si="0"/>
        <v>4</v>
      </c>
    </row>
    <row r="45" spans="2:14" x14ac:dyDescent="0.25">
      <c r="B45" s="4" t="s">
        <v>125</v>
      </c>
      <c r="C45" s="5"/>
      <c r="D45" s="5"/>
      <c r="E45" s="5"/>
      <c r="F45" s="5"/>
      <c r="G45" s="5"/>
      <c r="H45" s="5"/>
      <c r="I45" s="5"/>
      <c r="J45" s="5"/>
      <c r="K45" s="5"/>
      <c r="L45" s="5"/>
      <c r="M45" s="5">
        <v>1</v>
      </c>
      <c r="N45" s="6">
        <f t="shared" si="0"/>
        <v>1</v>
      </c>
    </row>
    <row r="46" spans="2:14" x14ac:dyDescent="0.25">
      <c r="B46" s="4" t="s">
        <v>104</v>
      </c>
      <c r="C46" s="5">
        <v>1</v>
      </c>
      <c r="D46" s="5"/>
      <c r="E46" s="5"/>
      <c r="F46" s="5"/>
      <c r="G46" s="5"/>
      <c r="H46" s="5">
        <v>1</v>
      </c>
      <c r="I46" s="5"/>
      <c r="J46" s="5"/>
      <c r="K46" s="5">
        <v>1</v>
      </c>
      <c r="L46" s="5"/>
      <c r="M46" s="5">
        <v>2</v>
      </c>
      <c r="N46" s="6">
        <f t="shared" si="0"/>
        <v>5</v>
      </c>
    </row>
    <row r="47" spans="2:14" x14ac:dyDescent="0.25">
      <c r="B47" s="4" t="s">
        <v>126</v>
      </c>
      <c r="C47" s="5"/>
      <c r="D47" s="5"/>
      <c r="E47" s="5"/>
      <c r="F47" s="5"/>
      <c r="G47" s="5"/>
      <c r="H47" s="5"/>
      <c r="I47" s="5"/>
      <c r="J47" s="5"/>
      <c r="K47" s="5"/>
      <c r="L47" s="5">
        <v>1</v>
      </c>
      <c r="M47" s="5"/>
      <c r="N47" s="6">
        <f t="shared" si="0"/>
        <v>1</v>
      </c>
    </row>
    <row r="48" spans="2:14" x14ac:dyDescent="0.25">
      <c r="B48" s="4" t="s">
        <v>105</v>
      </c>
      <c r="C48" s="5"/>
      <c r="D48" s="5"/>
      <c r="E48" s="5"/>
      <c r="F48" s="5"/>
      <c r="G48" s="5"/>
      <c r="H48" s="5"/>
      <c r="I48" s="5"/>
      <c r="J48" s="5"/>
      <c r="K48" s="5"/>
      <c r="L48" s="5"/>
      <c r="M48" s="5">
        <v>2</v>
      </c>
      <c r="N48" s="6">
        <f t="shared" si="0"/>
        <v>2</v>
      </c>
    </row>
    <row r="49" spans="2:14" x14ac:dyDescent="0.25">
      <c r="B49" s="4" t="s">
        <v>106</v>
      </c>
      <c r="C49" s="5"/>
      <c r="D49" s="5"/>
      <c r="E49" s="5"/>
      <c r="F49" s="5"/>
      <c r="G49" s="5"/>
      <c r="H49" s="5"/>
      <c r="I49" s="5"/>
      <c r="J49" s="5"/>
      <c r="K49" s="5"/>
      <c r="L49" s="5">
        <v>2</v>
      </c>
      <c r="M49" s="5">
        <v>7</v>
      </c>
      <c r="N49" s="6">
        <f t="shared" si="0"/>
        <v>9</v>
      </c>
    </row>
    <row r="50" spans="2:14" x14ac:dyDescent="0.25">
      <c r="B50" s="4" t="s">
        <v>107</v>
      </c>
      <c r="C50" s="5">
        <v>1</v>
      </c>
      <c r="D50" s="5"/>
      <c r="E50" s="5"/>
      <c r="F50" s="5"/>
      <c r="G50" s="5"/>
      <c r="H50" s="5"/>
      <c r="I50" s="5"/>
      <c r="J50" s="5"/>
      <c r="K50" s="5"/>
      <c r="L50" s="5">
        <v>3</v>
      </c>
      <c r="M50" s="5"/>
      <c r="N50" s="6">
        <f t="shared" si="0"/>
        <v>4</v>
      </c>
    </row>
    <row r="51" spans="2:14" x14ac:dyDescent="0.25">
      <c r="B51" s="4" t="s">
        <v>108</v>
      </c>
      <c r="C51" s="5"/>
      <c r="D51" s="5"/>
      <c r="E51" s="5"/>
      <c r="F51" s="5"/>
      <c r="G51" s="5"/>
      <c r="H51" s="5"/>
      <c r="I51" s="5"/>
      <c r="J51" s="5"/>
      <c r="K51" s="5"/>
      <c r="L51" s="5">
        <v>2</v>
      </c>
      <c r="M51" s="5">
        <v>1</v>
      </c>
      <c r="N51" s="6">
        <f t="shared" si="0"/>
        <v>3</v>
      </c>
    </row>
    <row r="52" spans="2:14" x14ac:dyDescent="0.25">
      <c r="B52" s="4" t="s">
        <v>109</v>
      </c>
      <c r="C52" s="5"/>
      <c r="D52" s="5"/>
      <c r="E52" s="5"/>
      <c r="F52" s="5"/>
      <c r="G52" s="5"/>
      <c r="H52" s="5"/>
      <c r="I52" s="5"/>
      <c r="J52" s="5"/>
      <c r="K52" s="5"/>
      <c r="L52" s="5">
        <v>1</v>
      </c>
      <c r="M52" s="5">
        <v>1</v>
      </c>
      <c r="N52" s="6">
        <f t="shared" si="0"/>
        <v>2</v>
      </c>
    </row>
    <row r="53" spans="2:14" x14ac:dyDescent="0.25">
      <c r="B53" s="4" t="s">
        <v>110</v>
      </c>
      <c r="C53" s="5">
        <v>1</v>
      </c>
      <c r="D53" s="5"/>
      <c r="E53" s="5"/>
      <c r="F53" s="5"/>
      <c r="G53" s="5"/>
      <c r="H53" s="5"/>
      <c r="I53" s="5"/>
      <c r="J53" s="5"/>
      <c r="K53" s="5"/>
      <c r="L53" s="5">
        <v>1</v>
      </c>
      <c r="M53" s="5">
        <v>3</v>
      </c>
      <c r="N53" s="6">
        <f t="shared" si="0"/>
        <v>5</v>
      </c>
    </row>
    <row r="54" spans="2:14" x14ac:dyDescent="0.25">
      <c r="B54" s="4" t="s">
        <v>111</v>
      </c>
      <c r="C54" s="5"/>
      <c r="D54" s="5"/>
      <c r="E54" s="5"/>
      <c r="F54" s="5"/>
      <c r="G54" s="5"/>
      <c r="H54" s="5"/>
      <c r="I54" s="5"/>
      <c r="J54" s="5"/>
      <c r="K54" s="5"/>
      <c r="L54" s="5"/>
      <c r="M54" s="5">
        <v>1</v>
      </c>
      <c r="N54" s="6">
        <f t="shared" si="0"/>
        <v>1</v>
      </c>
    </row>
    <row r="55" spans="2:14" x14ac:dyDescent="0.25">
      <c r="B55" s="4" t="s">
        <v>112</v>
      </c>
      <c r="C55" s="5">
        <v>1</v>
      </c>
      <c r="D55" s="5"/>
      <c r="E55" s="5"/>
      <c r="F55" s="5"/>
      <c r="G55" s="5"/>
      <c r="H55" s="5"/>
      <c r="I55" s="5"/>
      <c r="J55" s="5"/>
      <c r="K55" s="5"/>
      <c r="L55" s="5">
        <v>1</v>
      </c>
      <c r="M55" s="5">
        <v>3</v>
      </c>
      <c r="N55" s="6">
        <f t="shared" si="0"/>
        <v>5</v>
      </c>
    </row>
    <row r="56" spans="2:14" x14ac:dyDescent="0.25">
      <c r="B56" s="4" t="s">
        <v>113</v>
      </c>
      <c r="C56" s="5">
        <v>6</v>
      </c>
      <c r="D56" s="5"/>
      <c r="E56" s="5"/>
      <c r="F56" s="5"/>
      <c r="G56" s="5"/>
      <c r="H56" s="5">
        <v>5</v>
      </c>
      <c r="I56" s="5"/>
      <c r="J56" s="5"/>
      <c r="K56" s="5"/>
      <c r="L56" s="5">
        <v>14</v>
      </c>
      <c r="M56" s="5">
        <v>5</v>
      </c>
      <c r="N56" s="6">
        <f t="shared" si="0"/>
        <v>30</v>
      </c>
    </row>
    <row r="57" spans="2:14" x14ac:dyDescent="0.25">
      <c r="B57" s="4" t="s">
        <v>127</v>
      </c>
      <c r="C57" s="5"/>
      <c r="D57" s="5"/>
      <c r="E57" s="5"/>
      <c r="F57" s="5"/>
      <c r="G57" s="5"/>
      <c r="H57" s="5"/>
      <c r="I57" s="5"/>
      <c r="J57" s="5"/>
      <c r="K57" s="5"/>
      <c r="L57" s="5"/>
      <c r="M57" s="5">
        <v>2</v>
      </c>
      <c r="N57" s="6">
        <f t="shared" si="0"/>
        <v>2</v>
      </c>
    </row>
    <row r="58" spans="2:14" x14ac:dyDescent="0.25">
      <c r="B58" s="7" t="s">
        <v>114</v>
      </c>
      <c r="C58" s="6"/>
      <c r="D58" s="6"/>
      <c r="E58" s="6"/>
      <c r="F58" s="6"/>
      <c r="G58" s="6"/>
      <c r="H58" s="6"/>
      <c r="I58" s="6"/>
      <c r="J58" s="6"/>
      <c r="K58" s="6"/>
      <c r="L58" s="6"/>
      <c r="M58" s="6"/>
      <c r="N58" s="6">
        <f t="shared" ref="D58:N58" si="1">SUM(N5:N57)</f>
        <v>669</v>
      </c>
    </row>
    <row r="60" spans="2:14" ht="31.5" customHeight="1" x14ac:dyDescent="0.25">
      <c r="B60" s="12" t="s">
        <v>21</v>
      </c>
      <c r="C60" s="16" t="s">
        <v>73</v>
      </c>
      <c r="D60" s="16"/>
      <c r="E60" s="16"/>
      <c r="F60" s="16"/>
      <c r="G60" s="16"/>
      <c r="H60" s="16"/>
      <c r="I60" s="16"/>
      <c r="J60" s="16"/>
      <c r="K60" s="16"/>
      <c r="L60" s="16"/>
      <c r="M60" s="16"/>
      <c r="N60" s="16"/>
    </row>
    <row r="61" spans="2:14" ht="33" customHeight="1" x14ac:dyDescent="0.25">
      <c r="B61" s="1" t="s">
        <v>10</v>
      </c>
      <c r="C61" s="15" t="s">
        <v>13</v>
      </c>
      <c r="D61" s="15"/>
      <c r="E61" s="15"/>
      <c r="F61" s="15"/>
      <c r="G61" s="15"/>
      <c r="H61" s="15"/>
      <c r="I61" s="15"/>
      <c r="J61" s="15"/>
      <c r="K61" s="15"/>
      <c r="L61" s="15"/>
      <c r="M61" s="15"/>
      <c r="N61" s="15"/>
    </row>
  </sheetData>
  <mergeCells count="2">
    <mergeCell ref="C60:N60"/>
    <mergeCell ref="C61:N6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8</vt:i4>
      </vt:variant>
    </vt:vector>
  </HeadingPairs>
  <TitlesOfParts>
    <vt:vector size="8" baseType="lpstr">
      <vt:lpstr>21.1</vt:lpstr>
      <vt:lpstr>21.2</vt:lpstr>
      <vt:lpstr>21.3</vt:lpstr>
      <vt:lpstr>21.4</vt:lpstr>
      <vt:lpstr>21.6</vt:lpstr>
      <vt:lpstr>21.7</vt:lpstr>
      <vt:lpstr>21.8</vt:lpstr>
      <vt:lpstr>21.9</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Moises Ortiz Lázaro</dc:creator>
  <cp:lastModifiedBy>Moises Ortiz Lázaro</cp:lastModifiedBy>
  <dcterms:created xsi:type="dcterms:W3CDTF">2022-01-19T21:31:45Z</dcterms:created>
  <dcterms:modified xsi:type="dcterms:W3CDTF">2022-01-21T15:14:55Z</dcterms:modified>
</cp:coreProperties>
</file>