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115C12F1-44A5-4FA2-B373-AAA2399631BC}"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2" i="8" l="1"/>
  <c r="K22" i="8"/>
  <c r="J22" i="8"/>
  <c r="I22" i="8"/>
  <c r="H22" i="8"/>
  <c r="G22" i="8"/>
  <c r="F22" i="8"/>
  <c r="N17" i="8"/>
  <c r="N16" i="8"/>
  <c r="N15" i="8"/>
  <c r="N14" i="8"/>
  <c r="N13" i="8"/>
  <c r="N12" i="8"/>
  <c r="N11" i="8"/>
  <c r="N10" i="8"/>
  <c r="N9" i="8"/>
  <c r="N8" i="8"/>
  <c r="N7" i="8"/>
  <c r="N6" i="8"/>
  <c r="H18" i="7" l="1"/>
  <c r="H17" i="7"/>
  <c r="H16" i="7"/>
  <c r="H15" i="7"/>
  <c r="H14" i="7"/>
  <c r="H13" i="7"/>
  <c r="H12" i="7"/>
  <c r="H11" i="7"/>
  <c r="H10" i="7"/>
  <c r="H9" i="7"/>
  <c r="H8" i="7"/>
  <c r="H7" i="7"/>
  <c r="H6" i="7"/>
  <c r="I19" i="2" l="1"/>
  <c r="I18" i="2"/>
  <c r="I17" i="2"/>
  <c r="I16" i="2"/>
  <c r="I15" i="2"/>
  <c r="I14" i="2"/>
  <c r="I13" i="2"/>
  <c r="I12" i="2"/>
  <c r="I11" i="2"/>
  <c r="I10" i="2"/>
  <c r="I9" i="2"/>
  <c r="I8" i="2"/>
  <c r="I7" i="2"/>
  <c r="I6" i="2"/>
  <c r="I19" i="3"/>
  <c r="I18" i="3"/>
  <c r="I17" i="3"/>
  <c r="I16" i="3"/>
  <c r="I15" i="3"/>
  <c r="I14" i="3"/>
  <c r="I13" i="3"/>
  <c r="I12" i="3"/>
  <c r="I11" i="3"/>
  <c r="I10" i="3"/>
  <c r="I9" i="3"/>
  <c r="I8" i="3"/>
  <c r="I7" i="3"/>
  <c r="I6" i="3"/>
  <c r="I19" i="4"/>
  <c r="I18" i="4"/>
  <c r="I17" i="4"/>
  <c r="I16" i="4"/>
  <c r="I15" i="4"/>
  <c r="I14" i="4"/>
  <c r="I13" i="4"/>
  <c r="I12" i="4"/>
  <c r="I11" i="4"/>
  <c r="I10" i="4"/>
  <c r="I9" i="4"/>
  <c r="I8" i="4"/>
  <c r="I7" i="4"/>
  <c r="I6" i="4"/>
  <c r="I19" i="1"/>
  <c r="I18" i="1"/>
  <c r="I17" i="1"/>
  <c r="I16" i="1"/>
  <c r="I15" i="1"/>
  <c r="I14" i="1"/>
  <c r="I13" i="1"/>
  <c r="I12" i="1"/>
  <c r="I11" i="1"/>
  <c r="I10" i="1"/>
  <c r="I9" i="1"/>
  <c r="I8" i="1"/>
  <c r="I7" i="1"/>
  <c r="I6" i="1"/>
  <c r="M22" i="8"/>
  <c r="E22" i="8"/>
  <c r="D22" i="8"/>
  <c r="C22" i="8"/>
  <c r="N21" i="8"/>
  <c r="N20" i="8"/>
  <c r="N19" i="8"/>
  <c r="N22" i="8" s="1"/>
  <c r="N18" i="8"/>
  <c r="N5" i="8"/>
  <c r="G22" i="7"/>
  <c r="F22" i="7"/>
  <c r="E22" i="7"/>
  <c r="D22" i="7"/>
  <c r="C22" i="7"/>
  <c r="H21" i="7"/>
  <c r="H20" i="7"/>
  <c r="H19"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22" i="4"/>
  <c r="G22" i="4"/>
  <c r="F22" i="4"/>
  <c r="E22" i="4"/>
  <c r="D22" i="4"/>
  <c r="C22" i="4"/>
  <c r="I21" i="4"/>
  <c r="I20" i="4"/>
  <c r="I5" i="4"/>
  <c r="H22" i="3"/>
  <c r="G22" i="3"/>
  <c r="F22" i="3"/>
  <c r="E22" i="3"/>
  <c r="D22" i="3"/>
  <c r="C22" i="3"/>
  <c r="I21" i="3"/>
  <c r="I20" i="3"/>
  <c r="I5" i="3"/>
  <c r="H22" i="2"/>
  <c r="G22" i="2"/>
  <c r="F22" i="2"/>
  <c r="E22" i="2"/>
  <c r="D22" i="2"/>
  <c r="C22" i="2"/>
  <c r="I21" i="2"/>
  <c r="I20" i="2"/>
  <c r="I5" i="2"/>
  <c r="I21" i="1"/>
  <c r="I20" i="1"/>
  <c r="I5" i="1"/>
  <c r="H22" i="1"/>
  <c r="G22" i="1"/>
  <c r="F22" i="1"/>
  <c r="E22" i="1"/>
  <c r="D22" i="1"/>
  <c r="C22" i="1"/>
  <c r="I22" i="2" l="1"/>
  <c r="I22" i="4"/>
  <c r="H22" i="7"/>
  <c r="I22" i="3"/>
  <c r="I22" i="1"/>
</calcChain>
</file>

<file path=xl/sharedStrings.xml><?xml version="1.0" encoding="utf-8"?>
<sst xmlns="http://schemas.openxmlformats.org/spreadsheetml/2006/main" count="241" uniqueCount="91">
  <si>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</si>
  <si>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</si>
  <si>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</si>
  <si>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</si>
  <si>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</si>
  <si>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</si>
  <si>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</si>
  <si>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</si>
  <si>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</si>
  <si>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</si>
  <si>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</si>
  <si>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</si>
  <si>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</si>
  <si>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</si>
  <si>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</si>
  <si>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</si>
  <si>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</si>
  <si>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</si>
  <si>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</si>
  <si>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</si>
  <si>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</si>
  <si>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</si>
  <si>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</si>
  <si>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</si>
  <si>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</si>
  <si>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</si>
  <si>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</si>
  <si>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</si>
  <si>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</si>
  <si>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</si>
  <si>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</si>
  <si>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</si>
  <si>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</si>
  <si>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</si>
  <si>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</si>
  <si>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</si>
  <si>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</si>
  <si>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</si>
  <si>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</si>
  <si>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</si>
  <si>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</si>
  <si>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</si>
  <si>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</si>
  <si>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</si>
  <si>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</si>
  <si>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</si>
  <si>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</si>
  <si>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</si>
  <si>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</si>
  <si>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</si>
  <si>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</si>
  <si>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</si>
  <si>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</si>
  <si>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</si>
  <si>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</si>
  <si>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</si>
  <si>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</si>
  <si>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</si>
  <si>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</si>
  <si>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</si>
  <si>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</si>
  <si>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</si>
  <si>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</si>
  <si>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</si>
  <si>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</si>
  <si>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</si>
  <si>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</si>
  <si>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</si>
  <si>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</si>
  <si>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</si>
  <si>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</si>
  <si>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</si>
  <si>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</si>
  <si>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</si>
  <si>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Balancán</t>
  </si>
  <si>
    <t>Cárdenas</t>
  </si>
  <si>
    <t>Centla</t>
  </si>
  <si>
    <t>Centro</t>
  </si>
  <si>
    <t>Comalcalco</t>
  </si>
  <si>
    <t>Cunduacán</t>
  </si>
  <si>
    <t>Emiliano Zapata</t>
  </si>
  <si>
    <t>Huimanguillo</t>
  </si>
  <si>
    <t>Jalapa</t>
  </si>
  <si>
    <t>Jalpa de Méndez</t>
  </si>
  <si>
    <t>Jonuta</t>
  </si>
  <si>
    <t>Macuspana</t>
  </si>
  <si>
    <t>Nacajuca</t>
  </si>
  <si>
    <t>Paraíso</t>
  </si>
  <si>
    <t>Tacotalpa</t>
  </si>
  <si>
    <t>Teapa</t>
  </si>
  <si>
    <t>Tenosique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</si>
</sst>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6">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24"/>
  <sheetViews>
    <sheetView workbookViewId="0">
      <selection activeCell="C5" sqref="C5:H21"/>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8</v>
      </c>
      <c r="D5" s="5">
        <v>2</v>
      </c>
      <c r="E5" s="5"/>
      <c r="F5" s="5"/>
      <c r="G5" s="5">
        <v>3</v>
      </c>
      <c r="H5" s="5"/>
      <c r="I5" s="6">
        <f>SUM(C5:H5)</f>
        <v>13</v>
      </c>
    </row>
    <row r="6" spans="2:9" x14ac:dyDescent="0.25">
      <c r="B6" s="4" t="s">
        <v>75</v>
      </c>
      <c r="C6" s="5">
        <v>29</v>
      </c>
      <c r="D6" s="5">
        <v>12</v>
      </c>
      <c r="E6" s="5">
        <v>1</v>
      </c>
      <c r="F6" s="5"/>
      <c r="G6" s="5">
        <v>2</v>
      </c>
      <c r="H6" s="5"/>
      <c r="I6" s="6">
        <f t="shared" ref="I6:I19" si="0">SUM(C6:H6)</f>
        <v>44</v>
      </c>
    </row>
    <row r="7" spans="2:9" x14ac:dyDescent="0.25">
      <c r="B7" s="4" t="s">
        <v>76</v>
      </c>
      <c r="C7" s="5">
        <v>18</v>
      </c>
      <c r="D7" s="5">
        <v>7</v>
      </c>
      <c r="E7" s="5">
        <v>3</v>
      </c>
      <c r="F7" s="5"/>
      <c r="G7" s="5">
        <v>3</v>
      </c>
      <c r="H7" s="5"/>
      <c r="I7" s="6">
        <f t="shared" si="0"/>
        <v>31</v>
      </c>
    </row>
    <row r="8" spans="2:9" x14ac:dyDescent="0.25">
      <c r="B8" s="4" t="s">
        <v>77</v>
      </c>
      <c r="C8" s="5">
        <v>110</v>
      </c>
      <c r="D8" s="5">
        <v>48</v>
      </c>
      <c r="E8" s="5"/>
      <c r="F8" s="5"/>
      <c r="G8" s="5">
        <v>10</v>
      </c>
      <c r="H8" s="5"/>
      <c r="I8" s="6">
        <f t="shared" si="0"/>
        <v>168</v>
      </c>
    </row>
    <row r="9" spans="2:9" x14ac:dyDescent="0.25">
      <c r="B9" s="4" t="s">
        <v>78</v>
      </c>
      <c r="C9" s="5">
        <v>26</v>
      </c>
      <c r="D9" s="5">
        <v>12</v>
      </c>
      <c r="E9" s="5">
        <v>1</v>
      </c>
      <c r="F9" s="5"/>
      <c r="G9" s="5">
        <v>2</v>
      </c>
      <c r="H9" s="5"/>
      <c r="I9" s="6">
        <f t="shared" si="0"/>
        <v>41</v>
      </c>
    </row>
    <row r="10" spans="2:9" x14ac:dyDescent="0.25">
      <c r="B10" s="4" t="s">
        <v>79</v>
      </c>
      <c r="C10" s="5">
        <v>8</v>
      </c>
      <c r="D10" s="5">
        <v>7</v>
      </c>
      <c r="E10" s="5"/>
      <c r="F10" s="5"/>
      <c r="G10" s="5">
        <v>4</v>
      </c>
      <c r="H10" s="5"/>
      <c r="I10" s="6">
        <f t="shared" si="0"/>
        <v>19</v>
      </c>
    </row>
    <row r="11" spans="2:9" x14ac:dyDescent="0.25">
      <c r="B11" s="4" t="s">
        <v>80</v>
      </c>
      <c r="C11" s="5">
        <v>9</v>
      </c>
      <c r="D11" s="5">
        <v>3</v>
      </c>
      <c r="E11" s="5"/>
      <c r="F11" s="5"/>
      <c r="G11" s="5">
        <v>1</v>
      </c>
      <c r="H11" s="5"/>
      <c r="I11" s="6">
        <f t="shared" si="0"/>
        <v>13</v>
      </c>
    </row>
    <row r="12" spans="2:9" x14ac:dyDescent="0.25">
      <c r="B12" s="4" t="s">
        <v>81</v>
      </c>
      <c r="C12" s="5">
        <v>12</v>
      </c>
      <c r="D12" s="5">
        <v>3</v>
      </c>
      <c r="E12" s="5">
        <v>4</v>
      </c>
      <c r="F12" s="5">
        <v>1</v>
      </c>
      <c r="G12" s="5">
        <v>2</v>
      </c>
      <c r="H12" s="5"/>
      <c r="I12" s="6">
        <f t="shared" si="0"/>
        <v>22</v>
      </c>
    </row>
    <row r="13" spans="2:9" x14ac:dyDescent="0.25">
      <c r="B13" s="4" t="s">
        <v>82</v>
      </c>
      <c r="C13" s="5">
        <v>1</v>
      </c>
      <c r="D13" s="5">
        <v>2</v>
      </c>
      <c r="E13" s="5"/>
      <c r="F13" s="5"/>
      <c r="G13" s="5"/>
      <c r="H13" s="5"/>
      <c r="I13" s="6">
        <f t="shared" si="0"/>
        <v>3</v>
      </c>
    </row>
    <row r="14" spans="2:9" x14ac:dyDescent="0.25">
      <c r="B14" s="4" t="s">
        <v>83</v>
      </c>
      <c r="C14" s="5">
        <v>1</v>
      </c>
      <c r="D14" s="5">
        <v>3</v>
      </c>
      <c r="E14" s="5"/>
      <c r="F14" s="5"/>
      <c r="G14" s="5"/>
      <c r="H14" s="5"/>
      <c r="I14" s="6">
        <f t="shared" si="0"/>
        <v>4</v>
      </c>
    </row>
    <row r="15" spans="2:9" x14ac:dyDescent="0.25">
      <c r="B15" s="4" t="s">
        <v>84</v>
      </c>
      <c r="C15" s="5">
        <v>7</v>
      </c>
      <c r="D15" s="5"/>
      <c r="E15" s="5">
        <v>1</v>
      </c>
      <c r="F15" s="5"/>
      <c r="G15" s="5">
        <v>1</v>
      </c>
      <c r="H15" s="5"/>
      <c r="I15" s="6">
        <f t="shared" si="0"/>
        <v>9</v>
      </c>
    </row>
    <row r="16" spans="2:9" x14ac:dyDescent="0.25">
      <c r="B16" s="4" t="s">
        <v>85</v>
      </c>
      <c r="C16" s="5">
        <v>11</v>
      </c>
      <c r="D16" s="5">
        <v>5</v>
      </c>
      <c r="E16" s="5"/>
      <c r="F16" s="5"/>
      <c r="G16" s="5">
        <v>5</v>
      </c>
      <c r="H16" s="5"/>
      <c r="I16" s="6">
        <f t="shared" si="0"/>
        <v>21</v>
      </c>
    </row>
    <row r="17" spans="2:9" x14ac:dyDescent="0.25">
      <c r="B17" s="4" t="s">
        <v>86</v>
      </c>
      <c r="C17" s="5"/>
      <c r="D17" s="5">
        <v>8</v>
      </c>
      <c r="E17" s="5"/>
      <c r="F17" s="5"/>
      <c r="G17" s="5"/>
      <c r="H17" s="5"/>
      <c r="I17" s="6">
        <f t="shared" si="0"/>
        <v>8</v>
      </c>
    </row>
    <row r="18" spans="2:9" x14ac:dyDescent="0.25">
      <c r="B18" s="4" t="s">
        <v>87</v>
      </c>
      <c r="C18" s="5">
        <v>36</v>
      </c>
      <c r="D18" s="5">
        <v>8</v>
      </c>
      <c r="E18" s="5">
        <v>1</v>
      </c>
      <c r="F18" s="5"/>
      <c r="G18" s="5">
        <v>9</v>
      </c>
      <c r="H18" s="5"/>
      <c r="I18" s="6">
        <f t="shared" si="0"/>
        <v>54</v>
      </c>
    </row>
    <row r="19" spans="2:9" x14ac:dyDescent="0.25">
      <c r="B19" s="4" t="s">
        <v>88</v>
      </c>
      <c r="C19" s="5">
        <v>8</v>
      </c>
      <c r="D19" s="5">
        <v>1</v>
      </c>
      <c r="E19" s="5"/>
      <c r="F19" s="5"/>
      <c r="G19" s="5">
        <v>14</v>
      </c>
      <c r="H19" s="5"/>
      <c r="I19" s="6">
        <f t="shared" si="0"/>
        <v>23</v>
      </c>
    </row>
    <row r="20" spans="2:9" x14ac:dyDescent="0.25">
      <c r="B20" s="4" t="s">
        <v>89</v>
      </c>
      <c r="C20" s="5">
        <v>9</v>
      </c>
      <c r="D20" s="5">
        <v>8</v>
      </c>
      <c r="E20" s="5"/>
      <c r="F20" s="5"/>
      <c r="G20" s="5">
        <v>5</v>
      </c>
      <c r="H20" s="5"/>
      <c r="I20" s="6">
        <f t="shared" ref="I20:I21" si="1">SUM(C20:H20)</f>
        <v>22</v>
      </c>
    </row>
    <row r="21" spans="2:9" x14ac:dyDescent="0.25">
      <c r="B21" s="4" t="s">
        <v>90</v>
      </c>
      <c r="C21" s="5">
        <v>17</v>
      </c>
      <c r="D21" s="5">
        <v>3</v>
      </c>
      <c r="E21" s="5">
        <v>2</v>
      </c>
      <c r="F21" s="5"/>
      <c r="G21" s="5">
        <v>3</v>
      </c>
      <c r="H21" s="5"/>
      <c r="I21" s="6">
        <f t="shared" si="1"/>
        <v>25</v>
      </c>
    </row>
    <row r="22" spans="2:9" x14ac:dyDescent="0.25">
      <c r="B22" s="7" t="s">
        <v>11</v>
      </c>
      <c r="C22" s="6">
        <f>SUM(C5:C21)</f>
        <v>310</v>
      </c>
      <c r="D22" s="6">
        <f t="shared" ref="D22:I22" si="2">SUM(D5:D21)</f>
        <v>132</v>
      </c>
      <c r="E22" s="6">
        <f t="shared" si="2"/>
        <v>13</v>
      </c>
      <c r="F22" s="6">
        <f t="shared" si="2"/>
        <v>1</v>
      </c>
      <c r="G22" s="6">
        <f t="shared" si="2"/>
        <v>64</v>
      </c>
      <c r="H22" s="6">
        <f t="shared" si="2"/>
        <v>0</v>
      </c>
      <c r="I22" s="6">
        <f t="shared" si="2"/>
        <v>520</v>
      </c>
    </row>
    <row r="24" spans="2:9" ht="46.5" customHeight="1" x14ac:dyDescent="0.25">
      <c r="B24" s="1" t="s">
        <v>10</v>
      </c>
      <c r="C24" s="14" t="s">
        <v>13</v>
      </c>
      <c r="D24" s="14"/>
      <c r="E24" s="14"/>
      <c r="F24" s="14"/>
      <c r="G24" s="14"/>
      <c r="H24" s="14"/>
      <c r="I24" s="14"/>
    </row>
  </sheetData>
  <mergeCells count="1">
    <mergeCell ref="C24:I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24"/>
  <sheetViews>
    <sheetView workbookViewId="0">
      <selection activeCell="C5" sqref="C5:H21"/>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144</v>
      </c>
      <c r="D5" s="5">
        <v>17</v>
      </c>
      <c r="E5" s="5"/>
      <c r="F5" s="5"/>
      <c r="G5" s="5">
        <v>23</v>
      </c>
      <c r="H5" s="5"/>
      <c r="I5" s="6">
        <f>SUM(C5:H5)</f>
        <v>184</v>
      </c>
    </row>
    <row r="6" spans="2:9" x14ac:dyDescent="0.25">
      <c r="B6" s="4" t="s">
        <v>75</v>
      </c>
      <c r="C6" s="5">
        <v>707</v>
      </c>
      <c r="D6" s="5">
        <v>304</v>
      </c>
      <c r="E6" s="5">
        <v>7</v>
      </c>
      <c r="F6" s="5"/>
      <c r="G6" s="5">
        <v>43</v>
      </c>
      <c r="H6" s="5"/>
      <c r="I6" s="6">
        <f t="shared" ref="I6:I19" si="0">SUM(C6:H6)</f>
        <v>1061</v>
      </c>
    </row>
    <row r="7" spans="2:9" x14ac:dyDescent="0.25">
      <c r="B7" s="4" t="s">
        <v>76</v>
      </c>
      <c r="C7" s="5">
        <v>231</v>
      </c>
      <c r="D7" s="5">
        <v>54</v>
      </c>
      <c r="E7" s="5">
        <v>25</v>
      </c>
      <c r="F7" s="5"/>
      <c r="G7" s="5">
        <v>22</v>
      </c>
      <c r="H7" s="5"/>
      <c r="I7" s="6">
        <f t="shared" si="0"/>
        <v>332</v>
      </c>
    </row>
    <row r="8" spans="2:9" x14ac:dyDescent="0.25">
      <c r="B8" s="4" t="s">
        <v>77</v>
      </c>
      <c r="C8" s="5">
        <v>5490</v>
      </c>
      <c r="D8" s="5">
        <v>1297</v>
      </c>
      <c r="E8" s="5"/>
      <c r="F8" s="5"/>
      <c r="G8" s="5">
        <v>105</v>
      </c>
      <c r="H8" s="5"/>
      <c r="I8" s="6">
        <f t="shared" si="0"/>
        <v>6892</v>
      </c>
    </row>
    <row r="9" spans="2:9" x14ac:dyDescent="0.25">
      <c r="B9" s="4" t="s">
        <v>78</v>
      </c>
      <c r="C9" s="5">
        <v>407</v>
      </c>
      <c r="D9" s="5">
        <v>226</v>
      </c>
      <c r="E9" s="5">
        <v>2</v>
      </c>
      <c r="F9" s="5"/>
      <c r="G9" s="5">
        <v>23</v>
      </c>
      <c r="H9" s="5"/>
      <c r="I9" s="6">
        <f t="shared" si="0"/>
        <v>658</v>
      </c>
    </row>
    <row r="10" spans="2:9" x14ac:dyDescent="0.25">
      <c r="B10" s="4" t="s">
        <v>79</v>
      </c>
      <c r="C10" s="5">
        <v>67</v>
      </c>
      <c r="D10" s="5">
        <v>76</v>
      </c>
      <c r="E10" s="5"/>
      <c r="F10" s="5"/>
      <c r="G10" s="5">
        <v>36</v>
      </c>
      <c r="H10" s="5"/>
      <c r="I10" s="6">
        <f t="shared" si="0"/>
        <v>179</v>
      </c>
    </row>
    <row r="11" spans="2:9" x14ac:dyDescent="0.25">
      <c r="B11" s="4" t="s">
        <v>80</v>
      </c>
      <c r="C11" s="5">
        <v>262</v>
      </c>
      <c r="D11" s="5">
        <v>35</v>
      </c>
      <c r="E11" s="5"/>
      <c r="F11" s="5"/>
      <c r="G11" s="5">
        <v>15</v>
      </c>
      <c r="H11" s="5"/>
      <c r="I11" s="6">
        <f t="shared" si="0"/>
        <v>312</v>
      </c>
    </row>
    <row r="12" spans="2:9" x14ac:dyDescent="0.25">
      <c r="B12" s="4" t="s">
        <v>81</v>
      </c>
      <c r="C12" s="5">
        <v>181</v>
      </c>
      <c r="D12" s="5">
        <v>46</v>
      </c>
      <c r="E12" s="5">
        <v>10</v>
      </c>
      <c r="F12" s="5">
        <v>10</v>
      </c>
      <c r="G12" s="5">
        <v>23</v>
      </c>
      <c r="H12" s="5"/>
      <c r="I12" s="6">
        <f t="shared" si="0"/>
        <v>270</v>
      </c>
    </row>
    <row r="13" spans="2:9" x14ac:dyDescent="0.25">
      <c r="B13" s="4" t="s">
        <v>82</v>
      </c>
      <c r="C13" s="5">
        <v>14</v>
      </c>
      <c r="D13" s="5">
        <v>16</v>
      </c>
      <c r="E13" s="5"/>
      <c r="F13" s="5"/>
      <c r="G13" s="5"/>
      <c r="H13" s="5"/>
      <c r="I13" s="6">
        <f t="shared" si="0"/>
        <v>30</v>
      </c>
    </row>
    <row r="14" spans="2:9" x14ac:dyDescent="0.25">
      <c r="B14" s="4" t="s">
        <v>83</v>
      </c>
      <c r="C14" s="5">
        <v>22</v>
      </c>
      <c r="D14" s="5">
        <v>24</v>
      </c>
      <c r="E14" s="5"/>
      <c r="F14" s="5"/>
      <c r="G14" s="5"/>
      <c r="H14" s="5"/>
      <c r="I14" s="6">
        <f t="shared" si="0"/>
        <v>46</v>
      </c>
    </row>
    <row r="15" spans="2:9" x14ac:dyDescent="0.25">
      <c r="B15" s="4" t="s">
        <v>84</v>
      </c>
      <c r="C15" s="5">
        <v>70</v>
      </c>
      <c r="D15" s="5"/>
      <c r="E15" s="5">
        <v>1</v>
      </c>
      <c r="F15" s="5"/>
      <c r="G15" s="5">
        <v>10</v>
      </c>
      <c r="H15" s="5"/>
      <c r="I15" s="6">
        <f t="shared" si="0"/>
        <v>81</v>
      </c>
    </row>
    <row r="16" spans="2:9" x14ac:dyDescent="0.25">
      <c r="B16" s="4" t="s">
        <v>85</v>
      </c>
      <c r="C16" s="5">
        <v>222</v>
      </c>
      <c r="D16" s="5">
        <v>96</v>
      </c>
      <c r="E16" s="5"/>
      <c r="F16" s="5"/>
      <c r="G16" s="5">
        <v>47</v>
      </c>
      <c r="H16" s="5"/>
      <c r="I16" s="6">
        <f t="shared" si="0"/>
        <v>365</v>
      </c>
    </row>
    <row r="17" spans="2:9" x14ac:dyDescent="0.25">
      <c r="B17" s="4" t="s">
        <v>86</v>
      </c>
      <c r="C17" s="5"/>
      <c r="D17" s="5">
        <v>234</v>
      </c>
      <c r="E17" s="5"/>
      <c r="F17" s="5"/>
      <c r="G17" s="5"/>
      <c r="H17" s="5"/>
      <c r="I17" s="6">
        <f t="shared" si="0"/>
        <v>234</v>
      </c>
    </row>
    <row r="18" spans="2:9" x14ac:dyDescent="0.25">
      <c r="B18" s="4" t="s">
        <v>87</v>
      </c>
      <c r="C18" s="5">
        <v>1191</v>
      </c>
      <c r="D18" s="5">
        <v>210</v>
      </c>
      <c r="E18" s="5">
        <v>5</v>
      </c>
      <c r="F18" s="5"/>
      <c r="G18" s="5">
        <v>108</v>
      </c>
      <c r="H18" s="5"/>
      <c r="I18" s="6">
        <f t="shared" si="0"/>
        <v>1514</v>
      </c>
    </row>
    <row r="19" spans="2:9" x14ac:dyDescent="0.25">
      <c r="B19" s="4" t="s">
        <v>88</v>
      </c>
      <c r="C19" s="5">
        <v>99</v>
      </c>
      <c r="D19" s="5">
        <v>6</v>
      </c>
      <c r="E19" s="5"/>
      <c r="F19" s="5"/>
      <c r="G19" s="5">
        <v>24</v>
      </c>
      <c r="H19" s="5"/>
      <c r="I19" s="6">
        <f t="shared" si="0"/>
        <v>129</v>
      </c>
    </row>
    <row r="20" spans="2:9" x14ac:dyDescent="0.25">
      <c r="B20" s="4" t="s">
        <v>89</v>
      </c>
      <c r="C20" s="5">
        <v>138</v>
      </c>
      <c r="D20" s="5">
        <v>85</v>
      </c>
      <c r="E20" s="5"/>
      <c r="F20" s="5"/>
      <c r="G20" s="5">
        <v>62</v>
      </c>
      <c r="H20" s="5"/>
      <c r="I20" s="6">
        <f t="shared" ref="I20:I21" si="1">SUM(C20:H20)</f>
        <v>285</v>
      </c>
    </row>
    <row r="21" spans="2:9" x14ac:dyDescent="0.25">
      <c r="B21" s="4" t="s">
        <v>90</v>
      </c>
      <c r="C21" s="5">
        <v>300</v>
      </c>
      <c r="D21" s="5">
        <v>69</v>
      </c>
      <c r="E21" s="5">
        <v>10</v>
      </c>
      <c r="F21" s="5"/>
      <c r="G21" s="5">
        <v>63</v>
      </c>
      <c r="H21" s="5"/>
      <c r="I21" s="6">
        <f t="shared" si="1"/>
        <v>442</v>
      </c>
    </row>
    <row r="22" spans="2:9" x14ac:dyDescent="0.25">
      <c r="B22" s="7" t="s">
        <v>11</v>
      </c>
      <c r="C22" s="6">
        <f>SUM(C5:C21)</f>
        <v>9545</v>
      </c>
      <c r="D22" s="6">
        <f t="shared" ref="D22:I22" si="2">SUM(D5:D21)</f>
        <v>2795</v>
      </c>
      <c r="E22" s="6">
        <f t="shared" si="2"/>
        <v>60</v>
      </c>
      <c r="F22" s="6">
        <f t="shared" si="2"/>
        <v>10</v>
      </c>
      <c r="G22" s="6">
        <f t="shared" si="2"/>
        <v>604</v>
      </c>
      <c r="H22" s="6">
        <f t="shared" si="2"/>
        <v>0</v>
      </c>
      <c r="I22" s="6">
        <f t="shared" si="2"/>
        <v>13014</v>
      </c>
    </row>
    <row r="24" spans="2:9" ht="46.5" customHeight="1" x14ac:dyDescent="0.25">
      <c r="B24" s="1" t="s">
        <v>10</v>
      </c>
      <c r="C24" s="14" t="s">
        <v>13</v>
      </c>
      <c r="D24" s="14"/>
      <c r="E24" s="14"/>
      <c r="F24" s="14"/>
      <c r="G24" s="14"/>
      <c r="H24" s="14"/>
      <c r="I24" s="14"/>
    </row>
  </sheetData>
  <mergeCells count="1">
    <mergeCell ref="C24:I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26"/>
  <sheetViews>
    <sheetView workbookViewId="0">
      <selection activeCell="C5" sqref="C5:H21"/>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v>3</v>
      </c>
      <c r="G5" s="5">
        <v>1</v>
      </c>
      <c r="H5" s="5">
        <v>9</v>
      </c>
      <c r="I5" s="6">
        <f>SUM(C5:H5)</f>
        <v>13</v>
      </c>
    </row>
    <row r="6" spans="2:9" x14ac:dyDescent="0.25">
      <c r="B6" s="4" t="s">
        <v>75</v>
      </c>
      <c r="C6" s="5"/>
      <c r="D6" s="5"/>
      <c r="E6" s="5">
        <v>7</v>
      </c>
      <c r="F6" s="5">
        <v>11</v>
      </c>
      <c r="G6" s="5">
        <v>4</v>
      </c>
      <c r="H6" s="5">
        <v>22</v>
      </c>
      <c r="I6" s="6">
        <f t="shared" ref="I6:I19" si="0">SUM(C6:H6)</f>
        <v>44</v>
      </c>
    </row>
    <row r="7" spans="2:9" x14ac:dyDescent="0.25">
      <c r="B7" s="4" t="s">
        <v>76</v>
      </c>
      <c r="C7" s="5"/>
      <c r="D7" s="5"/>
      <c r="E7" s="5">
        <v>2</v>
      </c>
      <c r="F7" s="5"/>
      <c r="G7" s="5">
        <v>1</v>
      </c>
      <c r="H7" s="5">
        <v>28</v>
      </c>
      <c r="I7" s="6">
        <f t="shared" si="0"/>
        <v>31</v>
      </c>
    </row>
    <row r="8" spans="2:9" x14ac:dyDescent="0.25">
      <c r="B8" s="4" t="s">
        <v>77</v>
      </c>
      <c r="C8" s="5">
        <v>5</v>
      </c>
      <c r="D8" s="5">
        <v>17</v>
      </c>
      <c r="E8" s="5">
        <v>36</v>
      </c>
      <c r="F8" s="5">
        <v>8</v>
      </c>
      <c r="G8" s="5">
        <v>15</v>
      </c>
      <c r="H8" s="5">
        <v>87</v>
      </c>
      <c r="I8" s="6">
        <f t="shared" si="0"/>
        <v>168</v>
      </c>
    </row>
    <row r="9" spans="2:9" x14ac:dyDescent="0.25">
      <c r="B9" s="4" t="s">
        <v>78</v>
      </c>
      <c r="C9" s="5"/>
      <c r="D9" s="5"/>
      <c r="E9" s="5">
        <v>3</v>
      </c>
      <c r="F9" s="5">
        <v>1</v>
      </c>
      <c r="G9" s="5">
        <v>6</v>
      </c>
      <c r="H9" s="5">
        <v>31</v>
      </c>
      <c r="I9" s="6">
        <f t="shared" si="0"/>
        <v>41</v>
      </c>
    </row>
    <row r="10" spans="2:9" x14ac:dyDescent="0.25">
      <c r="B10" s="4" t="s">
        <v>79</v>
      </c>
      <c r="C10" s="5"/>
      <c r="D10" s="5"/>
      <c r="E10" s="5"/>
      <c r="F10" s="5"/>
      <c r="G10" s="5">
        <v>2</v>
      </c>
      <c r="H10" s="5">
        <v>17</v>
      </c>
      <c r="I10" s="6">
        <f t="shared" si="0"/>
        <v>19</v>
      </c>
    </row>
    <row r="11" spans="2:9" x14ac:dyDescent="0.25">
      <c r="B11" s="4" t="s">
        <v>80</v>
      </c>
      <c r="C11" s="5"/>
      <c r="D11" s="5"/>
      <c r="E11" s="5">
        <v>2</v>
      </c>
      <c r="F11" s="5">
        <v>3</v>
      </c>
      <c r="G11" s="5">
        <v>3</v>
      </c>
      <c r="H11" s="5">
        <v>5</v>
      </c>
      <c r="I11" s="6">
        <f t="shared" si="0"/>
        <v>13</v>
      </c>
    </row>
    <row r="12" spans="2:9" x14ac:dyDescent="0.25">
      <c r="B12" s="4" t="s">
        <v>81</v>
      </c>
      <c r="C12" s="5"/>
      <c r="D12" s="5"/>
      <c r="E12" s="5">
        <v>1</v>
      </c>
      <c r="F12" s="5"/>
      <c r="G12" s="5">
        <v>1</v>
      </c>
      <c r="H12" s="5">
        <v>20</v>
      </c>
      <c r="I12" s="6">
        <f t="shared" si="0"/>
        <v>22</v>
      </c>
    </row>
    <row r="13" spans="2:9" x14ac:dyDescent="0.25">
      <c r="B13" s="4" t="s">
        <v>82</v>
      </c>
      <c r="C13" s="5"/>
      <c r="D13" s="5"/>
      <c r="E13" s="5"/>
      <c r="F13" s="5"/>
      <c r="G13" s="5">
        <v>1</v>
      </c>
      <c r="H13" s="5">
        <v>2</v>
      </c>
      <c r="I13" s="6">
        <f t="shared" si="0"/>
        <v>3</v>
      </c>
    </row>
    <row r="14" spans="2:9" x14ac:dyDescent="0.25">
      <c r="B14" s="4" t="s">
        <v>83</v>
      </c>
      <c r="C14" s="5"/>
      <c r="D14" s="5"/>
      <c r="E14" s="5"/>
      <c r="F14" s="5"/>
      <c r="G14" s="5"/>
      <c r="H14" s="5">
        <v>4</v>
      </c>
      <c r="I14" s="6">
        <f t="shared" si="0"/>
        <v>4</v>
      </c>
    </row>
    <row r="15" spans="2:9" x14ac:dyDescent="0.25">
      <c r="B15" s="4" t="s">
        <v>84</v>
      </c>
      <c r="C15" s="5"/>
      <c r="D15" s="5"/>
      <c r="E15" s="5"/>
      <c r="F15" s="5"/>
      <c r="G15" s="5">
        <v>4</v>
      </c>
      <c r="H15" s="5">
        <v>5</v>
      </c>
      <c r="I15" s="6">
        <f t="shared" si="0"/>
        <v>9</v>
      </c>
    </row>
    <row r="16" spans="2:9" x14ac:dyDescent="0.25">
      <c r="B16" s="4" t="s">
        <v>85</v>
      </c>
      <c r="C16" s="5"/>
      <c r="D16" s="5"/>
      <c r="E16" s="5">
        <v>1</v>
      </c>
      <c r="F16" s="5">
        <v>2</v>
      </c>
      <c r="G16" s="5"/>
      <c r="H16" s="5">
        <v>18</v>
      </c>
      <c r="I16" s="6">
        <f t="shared" si="0"/>
        <v>21</v>
      </c>
    </row>
    <row r="17" spans="2:9" x14ac:dyDescent="0.25">
      <c r="B17" s="4" t="s">
        <v>86</v>
      </c>
      <c r="C17" s="5"/>
      <c r="D17" s="5"/>
      <c r="E17" s="5"/>
      <c r="F17" s="5">
        <v>1</v>
      </c>
      <c r="G17" s="5">
        <v>1</v>
      </c>
      <c r="H17" s="5">
        <v>6</v>
      </c>
      <c r="I17" s="6">
        <f t="shared" si="0"/>
        <v>8</v>
      </c>
    </row>
    <row r="18" spans="2:9" x14ac:dyDescent="0.25">
      <c r="B18" s="4" t="s">
        <v>87</v>
      </c>
      <c r="C18" s="5">
        <v>2</v>
      </c>
      <c r="D18" s="5">
        <v>5</v>
      </c>
      <c r="E18" s="5">
        <v>8</v>
      </c>
      <c r="F18" s="5">
        <v>6</v>
      </c>
      <c r="G18" s="5">
        <v>16</v>
      </c>
      <c r="H18" s="5">
        <v>17</v>
      </c>
      <c r="I18" s="6">
        <f t="shared" si="0"/>
        <v>54</v>
      </c>
    </row>
    <row r="19" spans="2:9" x14ac:dyDescent="0.25">
      <c r="B19" s="4" t="s">
        <v>88</v>
      </c>
      <c r="C19" s="5"/>
      <c r="D19" s="5">
        <v>1</v>
      </c>
      <c r="E19" s="5"/>
      <c r="F19" s="5"/>
      <c r="G19" s="5">
        <v>3</v>
      </c>
      <c r="H19" s="5">
        <v>19</v>
      </c>
      <c r="I19" s="6">
        <f t="shared" si="0"/>
        <v>23</v>
      </c>
    </row>
    <row r="20" spans="2:9" x14ac:dyDescent="0.25">
      <c r="B20" s="4" t="s">
        <v>89</v>
      </c>
      <c r="C20" s="5"/>
      <c r="D20" s="5"/>
      <c r="E20" s="5">
        <v>2</v>
      </c>
      <c r="F20" s="5"/>
      <c r="G20" s="5">
        <v>6</v>
      </c>
      <c r="H20" s="5">
        <v>14</v>
      </c>
      <c r="I20" s="6">
        <f t="shared" ref="I20:I21" si="1">SUM(C20:H20)</f>
        <v>22</v>
      </c>
    </row>
    <row r="21" spans="2:9" x14ac:dyDescent="0.25">
      <c r="B21" s="4" t="s">
        <v>90</v>
      </c>
      <c r="C21" s="5"/>
      <c r="D21" s="5">
        <v>2</v>
      </c>
      <c r="E21" s="5">
        <v>5</v>
      </c>
      <c r="F21" s="5">
        <v>2</v>
      </c>
      <c r="G21" s="5">
        <v>4</v>
      </c>
      <c r="H21" s="5">
        <v>12</v>
      </c>
      <c r="I21" s="6">
        <f t="shared" si="1"/>
        <v>25</v>
      </c>
    </row>
    <row r="22" spans="2:9" x14ac:dyDescent="0.25">
      <c r="B22" s="7" t="s">
        <v>11</v>
      </c>
      <c r="C22" s="6">
        <f>SUM(C5:C21)</f>
        <v>7</v>
      </c>
      <c r="D22" s="6">
        <f t="shared" ref="D22:I22" si="2">SUM(D5:D21)</f>
        <v>25</v>
      </c>
      <c r="E22" s="6">
        <f t="shared" si="2"/>
        <v>67</v>
      </c>
      <c r="F22" s="6">
        <f t="shared" si="2"/>
        <v>37</v>
      </c>
      <c r="G22" s="6">
        <f t="shared" si="2"/>
        <v>68</v>
      </c>
      <c r="H22" s="6">
        <f t="shared" si="2"/>
        <v>316</v>
      </c>
      <c r="I22" s="6">
        <f t="shared" si="2"/>
        <v>520</v>
      </c>
    </row>
    <row r="24" spans="2:9" x14ac:dyDescent="0.25">
      <c r="B24" t="s">
        <v>21</v>
      </c>
      <c r="C24" t="s">
        <v>22</v>
      </c>
    </row>
    <row r="25" spans="2:9" ht="28.5" customHeight="1" x14ac:dyDescent="0.25">
      <c r="B25" s="2" t="s">
        <v>23</v>
      </c>
      <c r="C25" s="14" t="s">
        <v>24</v>
      </c>
      <c r="D25" s="14"/>
      <c r="E25" s="14"/>
      <c r="F25" s="14"/>
      <c r="G25" s="14"/>
      <c r="H25" s="14"/>
      <c r="I25" s="14"/>
    </row>
    <row r="26" spans="2:9" ht="46.5" customHeight="1" x14ac:dyDescent="0.25">
      <c r="B26" s="1" t="s">
        <v>10</v>
      </c>
      <c r="C26" s="14" t="s">
        <v>13</v>
      </c>
      <c r="D26" s="14"/>
      <c r="E26" s="14"/>
      <c r="F26" s="14"/>
      <c r="G26" s="14"/>
      <c r="H26" s="14"/>
      <c r="I26" s="14"/>
    </row>
  </sheetData>
  <mergeCells count="2">
    <mergeCell ref="C26:I26"/>
    <mergeCell ref="C25:I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26"/>
  <sheetViews>
    <sheetView workbookViewId="0">
      <selection activeCell="C5" sqref="C5:H21"/>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v>39</v>
      </c>
      <c r="G5" s="5">
        <v>16</v>
      </c>
      <c r="H5" s="5">
        <v>129</v>
      </c>
      <c r="I5" s="6">
        <f>SUM(C5:H5)</f>
        <v>184</v>
      </c>
    </row>
    <row r="6" spans="2:9" x14ac:dyDescent="0.25">
      <c r="B6" s="4" t="s">
        <v>75</v>
      </c>
      <c r="C6" s="5"/>
      <c r="D6" s="5"/>
      <c r="E6" s="5">
        <v>248</v>
      </c>
      <c r="F6" s="5">
        <v>353</v>
      </c>
      <c r="G6" s="5">
        <v>92</v>
      </c>
      <c r="H6" s="5">
        <v>368</v>
      </c>
      <c r="I6" s="6">
        <f t="shared" ref="I6:I19" si="0">SUM(C6:H6)</f>
        <v>1061</v>
      </c>
    </row>
    <row r="7" spans="2:9" x14ac:dyDescent="0.25">
      <c r="B7" s="4" t="s">
        <v>76</v>
      </c>
      <c r="C7" s="5"/>
      <c r="D7" s="5"/>
      <c r="E7" s="5">
        <v>35</v>
      </c>
      <c r="F7" s="5"/>
      <c r="G7" s="5">
        <v>22</v>
      </c>
      <c r="H7" s="5">
        <v>275</v>
      </c>
      <c r="I7" s="6">
        <f t="shared" si="0"/>
        <v>332</v>
      </c>
    </row>
    <row r="8" spans="2:9" x14ac:dyDescent="0.25">
      <c r="B8" s="4" t="s">
        <v>77</v>
      </c>
      <c r="C8" s="5">
        <v>916</v>
      </c>
      <c r="D8" s="5">
        <v>1949</v>
      </c>
      <c r="E8" s="5">
        <v>1893</v>
      </c>
      <c r="F8" s="5">
        <v>199</v>
      </c>
      <c r="G8" s="5">
        <v>333</v>
      </c>
      <c r="H8" s="5">
        <v>1602</v>
      </c>
      <c r="I8" s="6">
        <f t="shared" si="0"/>
        <v>6892</v>
      </c>
    </row>
    <row r="9" spans="2:9" x14ac:dyDescent="0.25">
      <c r="B9" s="4" t="s">
        <v>78</v>
      </c>
      <c r="C9" s="5"/>
      <c r="D9" s="5"/>
      <c r="E9" s="5">
        <v>71</v>
      </c>
      <c r="F9" s="5">
        <v>48</v>
      </c>
      <c r="G9" s="5">
        <v>124</v>
      </c>
      <c r="H9" s="5">
        <v>415</v>
      </c>
      <c r="I9" s="6">
        <f t="shared" si="0"/>
        <v>658</v>
      </c>
    </row>
    <row r="10" spans="2:9" x14ac:dyDescent="0.25">
      <c r="B10" s="4" t="s">
        <v>79</v>
      </c>
      <c r="C10" s="5"/>
      <c r="D10" s="5"/>
      <c r="E10" s="5"/>
      <c r="F10" s="5"/>
      <c r="G10" s="5">
        <v>12</v>
      </c>
      <c r="H10" s="5">
        <v>167</v>
      </c>
      <c r="I10" s="6">
        <f t="shared" si="0"/>
        <v>179</v>
      </c>
    </row>
    <row r="11" spans="2:9" x14ac:dyDescent="0.25">
      <c r="B11" s="4" t="s">
        <v>80</v>
      </c>
      <c r="C11" s="5"/>
      <c r="D11" s="5"/>
      <c r="E11" s="5">
        <v>73</v>
      </c>
      <c r="F11" s="5">
        <v>145</v>
      </c>
      <c r="G11" s="5">
        <v>44</v>
      </c>
      <c r="H11" s="5">
        <v>50</v>
      </c>
      <c r="I11" s="6">
        <f t="shared" si="0"/>
        <v>312</v>
      </c>
    </row>
    <row r="12" spans="2:9" x14ac:dyDescent="0.25">
      <c r="B12" s="4" t="s">
        <v>81</v>
      </c>
      <c r="C12" s="5"/>
      <c r="D12" s="5"/>
      <c r="E12" s="5">
        <v>12</v>
      </c>
      <c r="F12" s="5"/>
      <c r="G12" s="5">
        <v>30</v>
      </c>
      <c r="H12" s="5">
        <v>228</v>
      </c>
      <c r="I12" s="6">
        <f t="shared" si="0"/>
        <v>270</v>
      </c>
    </row>
    <row r="13" spans="2:9" x14ac:dyDescent="0.25">
      <c r="B13" s="4" t="s">
        <v>82</v>
      </c>
      <c r="C13" s="5"/>
      <c r="D13" s="5"/>
      <c r="E13" s="5"/>
      <c r="F13" s="5"/>
      <c r="G13" s="5">
        <v>14</v>
      </c>
      <c r="H13" s="5">
        <v>16</v>
      </c>
      <c r="I13" s="6">
        <f t="shared" si="0"/>
        <v>30</v>
      </c>
    </row>
    <row r="14" spans="2:9" x14ac:dyDescent="0.25">
      <c r="B14" s="4" t="s">
        <v>83</v>
      </c>
      <c r="C14" s="5"/>
      <c r="D14" s="5"/>
      <c r="E14" s="5"/>
      <c r="F14" s="5"/>
      <c r="G14" s="5"/>
      <c r="H14" s="5">
        <v>46</v>
      </c>
      <c r="I14" s="6">
        <f t="shared" si="0"/>
        <v>46</v>
      </c>
    </row>
    <row r="15" spans="2:9" x14ac:dyDescent="0.25">
      <c r="B15" s="4" t="s">
        <v>84</v>
      </c>
      <c r="C15" s="5"/>
      <c r="D15" s="5"/>
      <c r="E15" s="5"/>
      <c r="F15" s="5"/>
      <c r="G15" s="5">
        <v>45</v>
      </c>
      <c r="H15" s="5">
        <v>36</v>
      </c>
      <c r="I15" s="6">
        <f t="shared" si="0"/>
        <v>81</v>
      </c>
    </row>
    <row r="16" spans="2:9" x14ac:dyDescent="0.25">
      <c r="B16" s="4" t="s">
        <v>85</v>
      </c>
      <c r="C16" s="5"/>
      <c r="D16" s="5"/>
      <c r="E16" s="5">
        <v>40</v>
      </c>
      <c r="F16" s="5">
        <v>43</v>
      </c>
      <c r="G16" s="5"/>
      <c r="H16" s="5">
        <v>282</v>
      </c>
      <c r="I16" s="6">
        <f t="shared" si="0"/>
        <v>365</v>
      </c>
    </row>
    <row r="17" spans="2:9" x14ac:dyDescent="0.25">
      <c r="B17" s="4" t="s">
        <v>86</v>
      </c>
      <c r="C17" s="5"/>
      <c r="D17" s="5"/>
      <c r="E17" s="5"/>
      <c r="F17" s="5">
        <v>26</v>
      </c>
      <c r="G17" s="5">
        <v>48</v>
      </c>
      <c r="H17" s="5">
        <v>160</v>
      </c>
      <c r="I17" s="6">
        <f t="shared" si="0"/>
        <v>234</v>
      </c>
    </row>
    <row r="18" spans="2:9" x14ac:dyDescent="0.25">
      <c r="B18" s="4" t="s">
        <v>87</v>
      </c>
      <c r="C18" s="5">
        <v>244</v>
      </c>
      <c r="D18" s="5">
        <v>301</v>
      </c>
      <c r="E18" s="5">
        <v>255</v>
      </c>
      <c r="F18" s="5">
        <v>130</v>
      </c>
      <c r="G18" s="5">
        <v>379</v>
      </c>
      <c r="H18" s="5">
        <v>205</v>
      </c>
      <c r="I18" s="6">
        <f t="shared" si="0"/>
        <v>1514</v>
      </c>
    </row>
    <row r="19" spans="2:9" x14ac:dyDescent="0.25">
      <c r="B19" s="4" t="s">
        <v>88</v>
      </c>
      <c r="C19" s="5"/>
      <c r="D19" s="5">
        <v>20</v>
      </c>
      <c r="E19" s="5"/>
      <c r="F19" s="5"/>
      <c r="G19" s="5">
        <v>24</v>
      </c>
      <c r="H19" s="5">
        <v>85</v>
      </c>
      <c r="I19" s="6">
        <f t="shared" si="0"/>
        <v>129</v>
      </c>
    </row>
    <row r="20" spans="2:9" x14ac:dyDescent="0.25">
      <c r="B20" s="4" t="s">
        <v>89</v>
      </c>
      <c r="C20" s="5"/>
      <c r="D20" s="5"/>
      <c r="E20" s="5">
        <v>56</v>
      </c>
      <c r="F20" s="5"/>
      <c r="G20" s="5">
        <v>74</v>
      </c>
      <c r="H20" s="5">
        <v>155</v>
      </c>
      <c r="I20" s="6">
        <f t="shared" ref="I20:I21" si="1">SUM(C20:H20)</f>
        <v>285</v>
      </c>
    </row>
    <row r="21" spans="2:9" x14ac:dyDescent="0.25">
      <c r="B21" s="4" t="s">
        <v>90</v>
      </c>
      <c r="C21" s="5"/>
      <c r="D21" s="5">
        <v>59</v>
      </c>
      <c r="E21" s="5">
        <v>105</v>
      </c>
      <c r="F21" s="5">
        <v>52</v>
      </c>
      <c r="G21" s="5">
        <v>65</v>
      </c>
      <c r="H21" s="5">
        <v>161</v>
      </c>
      <c r="I21" s="6">
        <f t="shared" si="1"/>
        <v>442</v>
      </c>
    </row>
    <row r="22" spans="2:9" x14ac:dyDescent="0.25">
      <c r="B22" s="7" t="s">
        <v>11</v>
      </c>
      <c r="C22" s="6">
        <f>SUM(C5:C21)</f>
        <v>1160</v>
      </c>
      <c r="D22" s="6">
        <f t="shared" ref="D22:I22" si="2">SUM(D5:D21)</f>
        <v>2329</v>
      </c>
      <c r="E22" s="6">
        <f t="shared" si="2"/>
        <v>2788</v>
      </c>
      <c r="F22" s="6">
        <f t="shared" si="2"/>
        <v>1035</v>
      </c>
      <c r="G22" s="6">
        <f t="shared" si="2"/>
        <v>1322</v>
      </c>
      <c r="H22" s="6">
        <f t="shared" si="2"/>
        <v>4380</v>
      </c>
      <c r="I22" s="6">
        <f t="shared" si="2"/>
        <v>13014</v>
      </c>
    </row>
    <row r="24" spans="2:9" x14ac:dyDescent="0.25">
      <c r="B24" t="s">
        <v>21</v>
      </c>
      <c r="C24" t="s">
        <v>22</v>
      </c>
    </row>
    <row r="25" spans="2:9" ht="28.5" customHeight="1" x14ac:dyDescent="0.25">
      <c r="B25" s="2" t="s">
        <v>23</v>
      </c>
      <c r="C25" s="14" t="s">
        <v>24</v>
      </c>
      <c r="D25" s="14"/>
      <c r="E25" s="14"/>
      <c r="F25" s="14"/>
      <c r="G25" s="14"/>
      <c r="H25" s="14"/>
      <c r="I25" s="14"/>
    </row>
    <row r="26" spans="2:9" ht="46.5" customHeight="1" x14ac:dyDescent="0.25">
      <c r="B26" s="1" t="s">
        <v>10</v>
      </c>
      <c r="C26" s="14" t="s">
        <v>13</v>
      </c>
      <c r="D26" s="14"/>
      <c r="E26" s="14"/>
      <c r="F26" s="14"/>
      <c r="G26" s="14"/>
      <c r="H26" s="14"/>
      <c r="I26" s="14"/>
    </row>
  </sheetData>
  <mergeCells count="2">
    <mergeCell ref="C25:I25"/>
    <mergeCell ref="C26:I2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14" sqref="C14:H15"/>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167040.554007889</v>
      </c>
      <c r="D5" s="5">
        <v>182616.28414395422</v>
      </c>
      <c r="E5" s="5">
        <v>172817.43432623491</v>
      </c>
      <c r="F5" s="5">
        <v>164773.24723662151</v>
      </c>
      <c r="G5" s="5">
        <v>145382.33662401664</v>
      </c>
      <c r="H5" s="5">
        <v>65059.679129726996</v>
      </c>
    </row>
    <row r="6" spans="2:8" x14ac:dyDescent="0.25">
      <c r="B6" s="4" t="s">
        <v>16</v>
      </c>
      <c r="C6" s="5">
        <v>343303.37243273912</v>
      </c>
      <c r="D6" s="5">
        <v>363483.98717960221</v>
      </c>
      <c r="E6" s="5">
        <v>374356.93954745191</v>
      </c>
      <c r="F6" s="5">
        <v>331800.54229187715</v>
      </c>
      <c r="G6" s="5">
        <v>362347.56471907254</v>
      </c>
      <c r="H6" s="5">
        <v>202961.67379299511</v>
      </c>
    </row>
    <row r="7" spans="2:8" x14ac:dyDescent="0.25">
      <c r="B7" s="4" t="s">
        <v>17</v>
      </c>
      <c r="C7" s="5">
        <v>341899.07347504469</v>
      </c>
      <c r="D7" s="5">
        <v>460989.52805845265</v>
      </c>
      <c r="E7" s="5">
        <v>564783.09939176496</v>
      </c>
      <c r="F7" s="5">
        <v>601320.43970908108</v>
      </c>
      <c r="G7" s="5">
        <v>561577.52415504493</v>
      </c>
      <c r="H7" s="5">
        <v>248584.83249376476</v>
      </c>
    </row>
    <row r="8" spans="2:8" x14ac:dyDescent="0.25">
      <c r="B8" s="4" t="s">
        <v>18</v>
      </c>
      <c r="C8" s="5">
        <v>127599.21618877619</v>
      </c>
      <c r="D8" s="5">
        <v>103344.74381957958</v>
      </c>
      <c r="E8" s="5">
        <v>124283.44047245874</v>
      </c>
      <c r="F8" s="5">
        <v>164682.04095333</v>
      </c>
      <c r="G8" s="5">
        <v>175723.09556994357</v>
      </c>
      <c r="H8" s="5">
        <v>105537.823834197</v>
      </c>
    </row>
    <row r="9" spans="2:8" x14ac:dyDescent="0.25">
      <c r="B9" s="4" t="s">
        <v>15</v>
      </c>
      <c r="C9" s="5">
        <v>112961.33333333333</v>
      </c>
      <c r="D9" s="5">
        <v>126422.73234811166</v>
      </c>
      <c r="E9" s="5">
        <v>89593.724022103095</v>
      </c>
      <c r="F9" s="5">
        <v>153508.95750955443</v>
      </c>
      <c r="G9" s="5">
        <v>163918.64644264625</v>
      </c>
      <c r="H9" s="5">
        <v>98608.056459646192</v>
      </c>
    </row>
    <row r="10" spans="2:8" x14ac:dyDescent="0.25">
      <c r="B10" s="7" t="s">
        <v>32</v>
      </c>
      <c r="C10" s="6">
        <f>SUM(C5:C9)</f>
        <v>1092803.5494377823</v>
      </c>
      <c r="D10" s="6">
        <f t="shared" ref="D10:H10" si="0">SUM(D5:D9)</f>
        <v>1236857.2755497003</v>
      </c>
      <c r="E10" s="6">
        <f t="shared" si="0"/>
        <v>1325834.6377600136</v>
      </c>
      <c r="F10" s="6">
        <f t="shared" si="0"/>
        <v>1416085.2277004642</v>
      </c>
      <c r="G10" s="6">
        <f t="shared" si="0"/>
        <v>1408949.1675107237</v>
      </c>
      <c r="H10" s="6">
        <f t="shared" si="0"/>
        <v>720752.06571033003</v>
      </c>
    </row>
    <row r="13" spans="2:8" x14ac:dyDescent="0.25">
      <c r="B13" s="3" t="s">
        <v>31</v>
      </c>
      <c r="C13" s="3">
        <v>2015</v>
      </c>
      <c r="D13" s="3">
        <v>2016</v>
      </c>
      <c r="E13" s="3">
        <v>2017</v>
      </c>
      <c r="F13" s="3">
        <v>2018</v>
      </c>
      <c r="G13" s="3">
        <v>2019</v>
      </c>
      <c r="H13" s="3">
        <v>2020</v>
      </c>
    </row>
    <row r="14" spans="2:8" x14ac:dyDescent="0.25">
      <c r="B14" t="s">
        <v>29</v>
      </c>
      <c r="C14" s="13">
        <v>1006784.1101735706</v>
      </c>
      <c r="D14" s="13">
        <v>1162967.6008503232</v>
      </c>
      <c r="E14" s="13">
        <v>1270738.5080400244</v>
      </c>
      <c r="F14" s="13">
        <v>1361913.1147018247</v>
      </c>
      <c r="G14" s="13">
        <v>1355285.6027951331</v>
      </c>
      <c r="H14" s="13">
        <v>687011.8773986951</v>
      </c>
    </row>
    <row r="15" spans="2:8" x14ac:dyDescent="0.25">
      <c r="B15" t="s">
        <v>30</v>
      </c>
      <c r="C15" s="13">
        <v>86019.439264211804</v>
      </c>
      <c r="D15" s="13">
        <v>73889.674699377065</v>
      </c>
      <c r="E15" s="13">
        <v>55096.129719989054</v>
      </c>
      <c r="F15" s="13">
        <v>54172.11299863919</v>
      </c>
      <c r="G15" s="13">
        <v>53663.564715590874</v>
      </c>
      <c r="H15" s="13">
        <v>33740.188311634971</v>
      </c>
    </row>
    <row r="16" spans="2:8" x14ac:dyDescent="0.25">
      <c r="B16" s="3" t="s">
        <v>33</v>
      </c>
      <c r="C16" s="3">
        <f>SUM(C14:C15)</f>
        <v>1092803.5494377823</v>
      </c>
      <c r="D16" s="3">
        <f t="shared" ref="D16:H16" si="1">SUM(D14:D15)</f>
        <v>1236857.2755497003</v>
      </c>
      <c r="E16" s="3">
        <f t="shared" si="1"/>
        <v>1325834.6377600136</v>
      </c>
      <c r="F16" s="3">
        <f t="shared" si="1"/>
        <v>1416085.227700464</v>
      </c>
      <c r="G16" s="3">
        <f t="shared" si="1"/>
        <v>1408949.1675107239</v>
      </c>
      <c r="H16" s="3">
        <f t="shared" si="1"/>
        <v>720752.06571033003</v>
      </c>
    </row>
    <row r="18" spans="2:9" x14ac:dyDescent="0.25">
      <c r="B18" t="s">
        <v>21</v>
      </c>
      <c r="C18" t="s">
        <v>22</v>
      </c>
    </row>
    <row r="19" spans="2:9" ht="46.5" customHeight="1" x14ac:dyDescent="0.25">
      <c r="B19" s="1" t="s">
        <v>10</v>
      </c>
      <c r="C19" s="14" t="s">
        <v>34</v>
      </c>
      <c r="D19" s="14"/>
      <c r="E19" s="14"/>
      <c r="F19" s="14"/>
      <c r="G19" s="14"/>
      <c r="H19" s="14"/>
      <c r="I19" s="14"/>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4" t="s">
        <v>51</v>
      </c>
      <c r="D13" s="14"/>
      <c r="E13" s="14"/>
      <c r="F13" s="14"/>
      <c r="G13" s="14"/>
      <c r="H13" s="14"/>
      <c r="I13" s="14"/>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27"/>
  <sheetViews>
    <sheetView workbookViewId="0">
      <selection activeCell="B5" sqref="B5:G21"/>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v>6</v>
      </c>
      <c r="D5" s="5">
        <v>7</v>
      </c>
      <c r="E5" s="5">
        <v>1</v>
      </c>
      <c r="F5" s="5"/>
      <c r="G5" s="5">
        <v>2</v>
      </c>
      <c r="H5" s="6">
        <f t="shared" ref="H5:H21" si="0">SUM(C5:G5)</f>
        <v>16</v>
      </c>
    </row>
    <row r="6" spans="2:8" x14ac:dyDescent="0.25">
      <c r="B6" s="4" t="s">
        <v>75</v>
      </c>
      <c r="C6" s="5">
        <v>54</v>
      </c>
      <c r="D6" s="5">
        <v>4</v>
      </c>
      <c r="E6" s="5">
        <v>5</v>
      </c>
      <c r="F6" s="5">
        <v>2</v>
      </c>
      <c r="G6" s="5">
        <v>3</v>
      </c>
      <c r="H6" s="6">
        <f t="shared" si="0"/>
        <v>68</v>
      </c>
    </row>
    <row r="7" spans="2:8" x14ac:dyDescent="0.25">
      <c r="B7" s="4" t="s">
        <v>76</v>
      </c>
      <c r="C7" s="5">
        <v>35</v>
      </c>
      <c r="D7" s="5">
        <v>4</v>
      </c>
      <c r="E7" s="5">
        <v>3</v>
      </c>
      <c r="F7" s="5"/>
      <c r="G7" s="5">
        <v>1</v>
      </c>
      <c r="H7" s="6">
        <f t="shared" si="0"/>
        <v>43</v>
      </c>
    </row>
    <row r="8" spans="2:8" x14ac:dyDescent="0.25">
      <c r="B8" s="4" t="s">
        <v>77</v>
      </c>
      <c r="C8" s="5">
        <v>362</v>
      </c>
      <c r="D8" s="5">
        <v>103</v>
      </c>
      <c r="E8" s="5">
        <v>70</v>
      </c>
      <c r="F8" s="5">
        <v>5</v>
      </c>
      <c r="G8" s="5">
        <v>47</v>
      </c>
      <c r="H8" s="6">
        <f t="shared" si="0"/>
        <v>587</v>
      </c>
    </row>
    <row r="9" spans="2:8" x14ac:dyDescent="0.25">
      <c r="B9" s="4" t="s">
        <v>78</v>
      </c>
      <c r="C9" s="5">
        <v>42</v>
      </c>
      <c r="D9" s="5">
        <v>4</v>
      </c>
      <c r="E9" s="5">
        <v>7</v>
      </c>
      <c r="F9" s="5">
        <v>1</v>
      </c>
      <c r="G9" s="5">
        <v>1</v>
      </c>
      <c r="H9" s="6">
        <f t="shared" si="0"/>
        <v>55</v>
      </c>
    </row>
    <row r="10" spans="2:8" x14ac:dyDescent="0.25">
      <c r="B10" s="4" t="s">
        <v>79</v>
      </c>
      <c r="C10" s="5">
        <v>16</v>
      </c>
      <c r="D10" s="5">
        <v>17</v>
      </c>
      <c r="E10" s="5">
        <v>2</v>
      </c>
      <c r="F10" s="5"/>
      <c r="G10" s="5">
        <v>3</v>
      </c>
      <c r="H10" s="6">
        <f t="shared" si="0"/>
        <v>38</v>
      </c>
    </row>
    <row r="11" spans="2:8" x14ac:dyDescent="0.25">
      <c r="B11" s="4" t="s">
        <v>80</v>
      </c>
      <c r="C11" s="5">
        <v>32</v>
      </c>
      <c r="D11" s="5">
        <v>13</v>
      </c>
      <c r="E11" s="5">
        <v>3</v>
      </c>
      <c r="F11" s="5"/>
      <c r="G11" s="5">
        <v>6</v>
      </c>
      <c r="H11" s="6">
        <f t="shared" si="0"/>
        <v>54</v>
      </c>
    </row>
    <row r="12" spans="2:8" x14ac:dyDescent="0.25">
      <c r="B12" s="4" t="s">
        <v>81</v>
      </c>
      <c r="C12" s="5">
        <v>22</v>
      </c>
      <c r="D12" s="5">
        <v>1</v>
      </c>
      <c r="E12" s="5">
        <v>1</v>
      </c>
      <c r="F12" s="5"/>
      <c r="G12" s="5">
        <v>1</v>
      </c>
      <c r="H12" s="6">
        <f t="shared" si="0"/>
        <v>25</v>
      </c>
    </row>
    <row r="13" spans="2:8" x14ac:dyDescent="0.25">
      <c r="B13" s="4" t="s">
        <v>82</v>
      </c>
      <c r="C13" s="5">
        <v>3</v>
      </c>
      <c r="D13" s="5">
        <v>3</v>
      </c>
      <c r="E13" s="5">
        <v>2</v>
      </c>
      <c r="F13" s="5"/>
      <c r="G13" s="5"/>
      <c r="H13" s="6">
        <f t="shared" si="0"/>
        <v>8</v>
      </c>
    </row>
    <row r="14" spans="2:8" x14ac:dyDescent="0.25">
      <c r="B14" s="4" t="s">
        <v>83</v>
      </c>
      <c r="C14" s="5">
        <v>4</v>
      </c>
      <c r="D14" s="5">
        <v>9</v>
      </c>
      <c r="E14" s="5">
        <v>1</v>
      </c>
      <c r="F14" s="5"/>
      <c r="G14" s="5">
        <v>1</v>
      </c>
      <c r="H14" s="6">
        <f t="shared" si="0"/>
        <v>15</v>
      </c>
    </row>
    <row r="15" spans="2:8" x14ac:dyDescent="0.25">
      <c r="B15" s="4" t="s">
        <v>84</v>
      </c>
      <c r="C15" s="5">
        <v>6</v>
      </c>
      <c r="D15" s="5">
        <v>11</v>
      </c>
      <c r="E15" s="5">
        <v>2</v>
      </c>
      <c r="F15" s="5"/>
      <c r="G15" s="5"/>
      <c r="H15" s="6">
        <f t="shared" si="0"/>
        <v>19</v>
      </c>
    </row>
    <row r="16" spans="2:8" x14ac:dyDescent="0.25">
      <c r="B16" s="4" t="s">
        <v>85</v>
      </c>
      <c r="C16" s="5">
        <v>20</v>
      </c>
      <c r="D16" s="5">
        <v>3</v>
      </c>
      <c r="E16" s="5">
        <v>4</v>
      </c>
      <c r="F16" s="5"/>
      <c r="G16" s="5">
        <v>2</v>
      </c>
      <c r="H16" s="6">
        <f t="shared" si="0"/>
        <v>29</v>
      </c>
    </row>
    <row r="17" spans="2:8" x14ac:dyDescent="0.25">
      <c r="B17" s="4" t="s">
        <v>86</v>
      </c>
      <c r="C17" s="5">
        <v>29</v>
      </c>
      <c r="D17" s="5">
        <v>4</v>
      </c>
      <c r="E17" s="5">
        <v>3</v>
      </c>
      <c r="F17" s="5"/>
      <c r="G17" s="5">
        <v>2</v>
      </c>
      <c r="H17" s="6">
        <f t="shared" si="0"/>
        <v>38</v>
      </c>
    </row>
    <row r="18" spans="2:8" x14ac:dyDescent="0.25">
      <c r="B18" s="4" t="s">
        <v>87</v>
      </c>
      <c r="C18" s="5">
        <v>159</v>
      </c>
      <c r="D18" s="5">
        <v>19</v>
      </c>
      <c r="E18" s="5">
        <v>11</v>
      </c>
      <c r="F18" s="5"/>
      <c r="G18" s="5">
        <v>8</v>
      </c>
      <c r="H18" s="6">
        <f t="shared" si="0"/>
        <v>197</v>
      </c>
    </row>
    <row r="19" spans="2:8" x14ac:dyDescent="0.25">
      <c r="B19" s="4" t="s">
        <v>88</v>
      </c>
      <c r="C19" s="5">
        <v>9</v>
      </c>
      <c r="D19" s="5">
        <v>17</v>
      </c>
      <c r="E19" s="5">
        <v>1</v>
      </c>
      <c r="F19" s="5"/>
      <c r="G19" s="5"/>
      <c r="H19" s="6">
        <f t="shared" si="0"/>
        <v>27</v>
      </c>
    </row>
    <row r="20" spans="2:8" x14ac:dyDescent="0.25">
      <c r="B20" s="4" t="s">
        <v>89</v>
      </c>
      <c r="C20" s="5">
        <v>13</v>
      </c>
      <c r="D20" s="5">
        <v>6</v>
      </c>
      <c r="E20" s="5">
        <v>4</v>
      </c>
      <c r="F20" s="5">
        <v>1</v>
      </c>
      <c r="G20" s="5">
        <v>4</v>
      </c>
      <c r="H20" s="6">
        <f t="shared" si="0"/>
        <v>28</v>
      </c>
    </row>
    <row r="21" spans="2:8" x14ac:dyDescent="0.25">
      <c r="B21" s="4" t="s">
        <v>90</v>
      </c>
      <c r="C21" s="5">
        <v>6</v>
      </c>
      <c r="D21" s="5">
        <v>15</v>
      </c>
      <c r="E21" s="5">
        <v>5</v>
      </c>
      <c r="F21" s="5">
        <v>1</v>
      </c>
      <c r="G21" s="5">
        <v>2</v>
      </c>
      <c r="H21" s="6">
        <f t="shared" si="0"/>
        <v>29</v>
      </c>
    </row>
    <row r="22" spans="2:8" x14ac:dyDescent="0.25">
      <c r="B22" s="7" t="s">
        <v>11</v>
      </c>
      <c r="C22" s="6">
        <f>SUM(C5:C21)</f>
        <v>818</v>
      </c>
      <c r="D22" s="6">
        <f t="shared" ref="D22:H22" si="1">SUM(D5:D21)</f>
        <v>240</v>
      </c>
      <c r="E22" s="6">
        <f t="shared" si="1"/>
        <v>125</v>
      </c>
      <c r="F22" s="6">
        <f t="shared" si="1"/>
        <v>10</v>
      </c>
      <c r="G22" s="6">
        <f t="shared" si="1"/>
        <v>83</v>
      </c>
      <c r="H22" s="6">
        <f t="shared" si="1"/>
        <v>1276</v>
      </c>
    </row>
    <row r="24" spans="2:8" ht="63" customHeight="1" x14ac:dyDescent="0.25">
      <c r="B24" s="2" t="s">
        <v>58</v>
      </c>
      <c r="C24" s="14" t="s">
        <v>59</v>
      </c>
      <c r="D24" s="14"/>
      <c r="E24" s="14"/>
      <c r="F24" s="14"/>
      <c r="G24" s="14"/>
      <c r="H24" s="14"/>
    </row>
    <row r="25" spans="2:8" ht="31.5" customHeight="1" x14ac:dyDescent="0.25">
      <c r="B25" s="12" t="s">
        <v>21</v>
      </c>
      <c r="C25" s="15" t="s">
        <v>60</v>
      </c>
      <c r="D25" s="15"/>
      <c r="E25" s="15"/>
      <c r="F25" s="15"/>
      <c r="G25" s="15"/>
      <c r="H25" s="15"/>
    </row>
    <row r="26" spans="2:8" ht="31.5" customHeight="1" x14ac:dyDescent="0.25">
      <c r="B26" s="12" t="s">
        <v>23</v>
      </c>
      <c r="C26" s="15" t="s">
        <v>61</v>
      </c>
      <c r="D26" s="15"/>
      <c r="E26" s="15"/>
      <c r="F26" s="15"/>
      <c r="G26" s="15"/>
      <c r="H26" s="15"/>
    </row>
    <row r="27" spans="2:8" ht="33" customHeight="1" x14ac:dyDescent="0.25">
      <c r="B27" s="1" t="s">
        <v>10</v>
      </c>
      <c r="C27" s="14" t="s">
        <v>13</v>
      </c>
      <c r="D27" s="14"/>
      <c r="E27" s="14"/>
      <c r="F27" s="14"/>
      <c r="G27" s="14"/>
      <c r="H27" s="14"/>
    </row>
  </sheetData>
  <mergeCells count="4">
    <mergeCell ref="C27:H27"/>
    <mergeCell ref="C24:H24"/>
    <mergeCell ref="C25:H25"/>
    <mergeCell ref="C26:H2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25"/>
  <sheetViews>
    <sheetView tabSelected="1" workbookViewId="0">
      <selection activeCell="E22" sqref="E22:L22"/>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c r="D5" s="5">
        <v>8</v>
      </c>
      <c r="E5" s="5"/>
      <c r="F5" s="5"/>
      <c r="G5" s="5"/>
      <c r="H5" s="5">
        <v>1</v>
      </c>
      <c r="I5" s="5"/>
      <c r="J5" s="5"/>
      <c r="K5" s="5"/>
      <c r="L5" s="5"/>
      <c r="M5" s="5"/>
      <c r="N5" s="6">
        <f t="shared" ref="N5:N21" si="0">SUM(C5:M5)</f>
        <v>9</v>
      </c>
    </row>
    <row r="6" spans="2:14" x14ac:dyDescent="0.25">
      <c r="B6" s="4" t="s">
        <v>75</v>
      </c>
      <c r="C6" s="5">
        <v>1</v>
      </c>
      <c r="D6" s="5">
        <v>3</v>
      </c>
      <c r="E6" s="5"/>
      <c r="F6" s="5"/>
      <c r="G6" s="5"/>
      <c r="H6" s="5">
        <v>2</v>
      </c>
      <c r="I6" s="5"/>
      <c r="J6" s="5"/>
      <c r="K6" s="5"/>
      <c r="L6" s="5">
        <v>3</v>
      </c>
      <c r="M6" s="5">
        <v>3</v>
      </c>
      <c r="N6" s="6">
        <f t="shared" si="0"/>
        <v>12</v>
      </c>
    </row>
    <row r="7" spans="2:14" x14ac:dyDescent="0.25">
      <c r="B7" s="4" t="s">
        <v>76</v>
      </c>
      <c r="C7" s="5"/>
      <c r="D7" s="5">
        <v>3</v>
      </c>
      <c r="E7" s="5"/>
      <c r="F7" s="5"/>
      <c r="G7" s="5"/>
      <c r="H7" s="5">
        <v>1</v>
      </c>
      <c r="I7" s="5"/>
      <c r="J7" s="5"/>
      <c r="K7" s="5">
        <v>1</v>
      </c>
      <c r="L7" s="5"/>
      <c r="M7" s="5"/>
      <c r="N7" s="6">
        <f t="shared" si="0"/>
        <v>5</v>
      </c>
    </row>
    <row r="8" spans="2:14" x14ac:dyDescent="0.25">
      <c r="B8" s="4" t="s">
        <v>77</v>
      </c>
      <c r="C8" s="5">
        <v>48</v>
      </c>
      <c r="D8" s="5">
        <v>1</v>
      </c>
      <c r="E8" s="5">
        <v>13</v>
      </c>
      <c r="F8" s="5">
        <v>2</v>
      </c>
      <c r="G8" s="5">
        <v>1</v>
      </c>
      <c r="H8" s="5">
        <v>16</v>
      </c>
      <c r="I8" s="5"/>
      <c r="J8" s="5">
        <v>8</v>
      </c>
      <c r="K8" s="5">
        <v>12</v>
      </c>
      <c r="L8" s="5">
        <v>26</v>
      </c>
      <c r="M8" s="5">
        <v>21</v>
      </c>
      <c r="N8" s="6">
        <f t="shared" si="0"/>
        <v>148</v>
      </c>
    </row>
    <row r="9" spans="2:14" x14ac:dyDescent="0.25">
      <c r="B9" s="4" t="s">
        <v>78</v>
      </c>
      <c r="C9" s="5">
        <v>1</v>
      </c>
      <c r="D9" s="5"/>
      <c r="E9" s="5"/>
      <c r="F9" s="5"/>
      <c r="G9" s="5"/>
      <c r="H9" s="5">
        <v>2</v>
      </c>
      <c r="I9" s="5"/>
      <c r="J9" s="5"/>
      <c r="K9" s="5"/>
      <c r="L9" s="5">
        <v>4</v>
      </c>
      <c r="M9" s="5"/>
      <c r="N9" s="6">
        <f t="shared" si="0"/>
        <v>7</v>
      </c>
    </row>
    <row r="10" spans="2:14" x14ac:dyDescent="0.25">
      <c r="B10" s="4" t="s">
        <v>79</v>
      </c>
      <c r="C10" s="5"/>
      <c r="D10" s="5"/>
      <c r="E10" s="5"/>
      <c r="F10" s="5"/>
      <c r="G10" s="5"/>
      <c r="H10" s="5"/>
      <c r="I10" s="5"/>
      <c r="J10" s="5"/>
      <c r="K10" s="5"/>
      <c r="L10" s="5">
        <v>1</v>
      </c>
      <c r="M10" s="5">
        <v>2</v>
      </c>
      <c r="N10" s="6">
        <f t="shared" si="0"/>
        <v>3</v>
      </c>
    </row>
    <row r="11" spans="2:14" x14ac:dyDescent="0.25">
      <c r="B11" s="4" t="s">
        <v>80</v>
      </c>
      <c r="C11" s="5"/>
      <c r="D11" s="5"/>
      <c r="E11" s="5"/>
      <c r="F11" s="5"/>
      <c r="G11" s="5"/>
      <c r="H11" s="5"/>
      <c r="I11" s="5"/>
      <c r="J11" s="5"/>
      <c r="K11" s="5"/>
      <c r="L11" s="5">
        <v>1</v>
      </c>
      <c r="M11" s="5"/>
      <c r="N11" s="6">
        <f t="shared" si="0"/>
        <v>1</v>
      </c>
    </row>
    <row r="12" spans="2:14" x14ac:dyDescent="0.25">
      <c r="B12" s="4" t="s">
        <v>81</v>
      </c>
      <c r="C12" s="5"/>
      <c r="D12" s="5"/>
      <c r="E12" s="5"/>
      <c r="F12" s="5"/>
      <c r="G12" s="5"/>
      <c r="H12" s="5">
        <v>2</v>
      </c>
      <c r="I12" s="5"/>
      <c r="J12" s="5"/>
      <c r="K12" s="5"/>
      <c r="L12" s="5">
        <v>1</v>
      </c>
      <c r="M12" s="5"/>
      <c r="N12" s="6">
        <f t="shared" si="0"/>
        <v>3</v>
      </c>
    </row>
    <row r="13" spans="2:14" x14ac:dyDescent="0.25">
      <c r="B13" s="4" t="s">
        <v>82</v>
      </c>
      <c r="C13" s="5"/>
      <c r="D13" s="5"/>
      <c r="E13" s="5"/>
      <c r="F13" s="5"/>
      <c r="G13" s="5"/>
      <c r="H13" s="5"/>
      <c r="I13" s="5"/>
      <c r="J13" s="5"/>
      <c r="K13" s="5"/>
      <c r="L13" s="5">
        <v>1</v>
      </c>
      <c r="M13" s="5"/>
      <c r="N13" s="6">
        <f t="shared" si="0"/>
        <v>1</v>
      </c>
    </row>
    <row r="14" spans="2:14" x14ac:dyDescent="0.25">
      <c r="B14" s="4" t="s">
        <v>83</v>
      </c>
      <c r="C14" s="5"/>
      <c r="D14" s="5"/>
      <c r="E14" s="5"/>
      <c r="F14" s="5"/>
      <c r="G14" s="5"/>
      <c r="H14" s="5"/>
      <c r="I14" s="5"/>
      <c r="J14" s="5"/>
      <c r="K14" s="5"/>
      <c r="L14" s="5">
        <v>2</v>
      </c>
      <c r="M14" s="5"/>
      <c r="N14" s="6">
        <f t="shared" si="0"/>
        <v>2</v>
      </c>
    </row>
    <row r="15" spans="2:14" x14ac:dyDescent="0.25">
      <c r="B15" s="4" t="s">
        <v>84</v>
      </c>
      <c r="C15" s="5"/>
      <c r="D15" s="5">
        <v>2</v>
      </c>
      <c r="E15" s="5"/>
      <c r="F15" s="5"/>
      <c r="G15" s="5"/>
      <c r="H15" s="5"/>
      <c r="I15" s="5"/>
      <c r="J15" s="5"/>
      <c r="K15" s="5"/>
      <c r="L15" s="5">
        <v>2</v>
      </c>
      <c r="M15" s="5"/>
      <c r="N15" s="6">
        <f t="shared" si="0"/>
        <v>4</v>
      </c>
    </row>
    <row r="16" spans="2:14" x14ac:dyDescent="0.25">
      <c r="B16" s="4" t="s">
        <v>85</v>
      </c>
      <c r="C16" s="5"/>
      <c r="D16" s="5">
        <v>1</v>
      </c>
      <c r="E16" s="5"/>
      <c r="F16" s="5"/>
      <c r="G16" s="5"/>
      <c r="H16" s="5"/>
      <c r="I16" s="5"/>
      <c r="J16" s="5"/>
      <c r="K16" s="5"/>
      <c r="L16" s="5">
        <v>1</v>
      </c>
      <c r="M16" s="5"/>
      <c r="N16" s="6">
        <f t="shared" si="0"/>
        <v>2</v>
      </c>
    </row>
    <row r="17" spans="2:14" x14ac:dyDescent="0.25">
      <c r="B17" s="4" t="s">
        <v>86</v>
      </c>
      <c r="C17" s="5">
        <v>1</v>
      </c>
      <c r="D17" s="5">
        <v>1</v>
      </c>
      <c r="E17" s="5"/>
      <c r="F17" s="5"/>
      <c r="G17" s="5"/>
      <c r="H17" s="5"/>
      <c r="I17" s="5"/>
      <c r="J17" s="5"/>
      <c r="K17" s="5"/>
      <c r="L17" s="5">
        <v>24</v>
      </c>
      <c r="M17" s="5"/>
      <c r="N17" s="6">
        <f t="shared" si="0"/>
        <v>26</v>
      </c>
    </row>
    <row r="18" spans="2:14" x14ac:dyDescent="0.25">
      <c r="B18" s="4" t="s">
        <v>87</v>
      </c>
      <c r="C18" s="5">
        <v>5</v>
      </c>
      <c r="D18" s="5">
        <v>8</v>
      </c>
      <c r="E18" s="5">
        <v>3</v>
      </c>
      <c r="F18" s="5"/>
      <c r="G18" s="5"/>
      <c r="H18" s="5">
        <v>2</v>
      </c>
      <c r="I18" s="5"/>
      <c r="J18" s="5"/>
      <c r="K18" s="5">
        <v>3</v>
      </c>
      <c r="L18" s="5"/>
      <c r="M18" s="5"/>
      <c r="N18" s="6">
        <f t="shared" si="0"/>
        <v>21</v>
      </c>
    </row>
    <row r="19" spans="2:14" x14ac:dyDescent="0.25">
      <c r="B19" s="4" t="s">
        <v>88</v>
      </c>
      <c r="C19" s="5"/>
      <c r="D19" s="5">
        <v>1</v>
      </c>
      <c r="E19" s="5"/>
      <c r="F19" s="5"/>
      <c r="G19" s="5"/>
      <c r="H19" s="5">
        <v>1</v>
      </c>
      <c r="I19" s="5"/>
      <c r="J19" s="5">
        <v>2</v>
      </c>
      <c r="K19" s="5"/>
      <c r="L19" s="5">
        <v>23</v>
      </c>
      <c r="M19" s="5"/>
      <c r="N19" s="6">
        <f t="shared" si="0"/>
        <v>27</v>
      </c>
    </row>
    <row r="20" spans="2:14" x14ac:dyDescent="0.25">
      <c r="B20" s="4" t="s">
        <v>89</v>
      </c>
      <c r="C20" s="5">
        <v>1</v>
      </c>
      <c r="D20" s="5">
        <v>14</v>
      </c>
      <c r="E20" s="5">
        <v>1</v>
      </c>
      <c r="F20" s="5"/>
      <c r="G20" s="5"/>
      <c r="H20" s="5">
        <v>2</v>
      </c>
      <c r="I20" s="5"/>
      <c r="J20" s="5"/>
      <c r="K20" s="5">
        <v>2</v>
      </c>
      <c r="L20" s="5">
        <v>2</v>
      </c>
      <c r="M20" s="5"/>
      <c r="N20" s="6">
        <f t="shared" si="0"/>
        <v>22</v>
      </c>
    </row>
    <row r="21" spans="2:14" x14ac:dyDescent="0.25">
      <c r="B21" s="4" t="s">
        <v>90</v>
      </c>
      <c r="C21" s="5">
        <v>1</v>
      </c>
      <c r="D21" s="5">
        <v>8</v>
      </c>
      <c r="E21" s="5"/>
      <c r="F21" s="5"/>
      <c r="G21" s="5">
        <v>1</v>
      </c>
      <c r="H21" s="5">
        <v>2</v>
      </c>
      <c r="I21" s="5"/>
      <c r="J21" s="5"/>
      <c r="K21" s="5"/>
      <c r="L21" s="5">
        <v>1</v>
      </c>
      <c r="M21" s="5"/>
      <c r="N21" s="6">
        <f t="shared" si="0"/>
        <v>13</v>
      </c>
    </row>
    <row r="22" spans="2:14" x14ac:dyDescent="0.25">
      <c r="B22" s="7" t="s">
        <v>11</v>
      </c>
      <c r="C22" s="6">
        <f>SUM(C5:C21)</f>
        <v>58</v>
      </c>
      <c r="D22" s="6">
        <f t="shared" ref="D22:N22" si="1">SUM(D5:D21)</f>
        <v>50</v>
      </c>
      <c r="E22" s="6">
        <f t="shared" si="1"/>
        <v>17</v>
      </c>
      <c r="F22" s="6">
        <f t="shared" si="1"/>
        <v>2</v>
      </c>
      <c r="G22" s="6">
        <f t="shared" si="1"/>
        <v>2</v>
      </c>
      <c r="H22" s="6">
        <f t="shared" si="1"/>
        <v>31</v>
      </c>
      <c r="I22" s="6">
        <f t="shared" si="1"/>
        <v>0</v>
      </c>
      <c r="J22" s="6">
        <f t="shared" si="1"/>
        <v>10</v>
      </c>
      <c r="K22" s="6">
        <f t="shared" si="1"/>
        <v>18</v>
      </c>
      <c r="L22" s="6">
        <f t="shared" si="1"/>
        <v>92</v>
      </c>
      <c r="M22" s="6">
        <f t="shared" si="1"/>
        <v>26</v>
      </c>
      <c r="N22" s="6">
        <f t="shared" si="1"/>
        <v>306</v>
      </c>
    </row>
    <row r="24" spans="2:14" ht="31.5" customHeight="1" x14ac:dyDescent="0.25">
      <c r="B24" s="12" t="s">
        <v>21</v>
      </c>
      <c r="C24" s="15" t="s">
        <v>73</v>
      </c>
      <c r="D24" s="15"/>
      <c r="E24" s="15"/>
      <c r="F24" s="15"/>
      <c r="G24" s="15"/>
      <c r="H24" s="15"/>
      <c r="I24" s="15"/>
      <c r="J24" s="15"/>
      <c r="K24" s="15"/>
      <c r="L24" s="15"/>
      <c r="M24" s="15"/>
      <c r="N24" s="15"/>
    </row>
    <row r="25" spans="2:14" ht="33" customHeight="1" x14ac:dyDescent="0.25">
      <c r="B25" s="1" t="s">
        <v>10</v>
      </c>
      <c r="C25" s="14" t="s">
        <v>13</v>
      </c>
      <c r="D25" s="14"/>
      <c r="E25" s="14"/>
      <c r="F25" s="14"/>
      <c r="G25" s="14"/>
      <c r="H25" s="14"/>
      <c r="I25" s="14"/>
      <c r="J25" s="14"/>
      <c r="K25" s="14"/>
      <c r="L25" s="14"/>
      <c r="M25" s="14"/>
      <c r="N25" s="14"/>
    </row>
  </sheetData>
  <mergeCells count="2">
    <mergeCell ref="C24:N24"/>
    <mergeCell ref="C25:N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2022-01-21T14:35:19Z</dcterms:modified>
</cp:coreProperties>
</file>