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srvdataturiii.sectur.gob.mx\documentos dgiis\Oferta por entidad FEderativa\2021\"/>
    </mc:Choice>
  </mc:AlternateContent>
  <xr:revisionPtr revIDLastSave="0" documentId="13_ncr:1_{B4BE6897-748D-453E-A5F4-291EC51EF38D}" xr6:coauthVersionLast="47" xr6:coauthVersionMax="47" xr10:uidLastSave="{00000000-0000-0000-0000-000000000000}"/>
  <bookViews>
    <workbookView xWindow="-120" yWindow="-120" windowWidth="29040" windowHeight="15840" activeTab="7" xr2:uid="{0D3DEBF2-E33C-4892-95AE-58521CCDEA1D}"/>
  </bookViews>
  <sheets>
    <sheet name="21.1" sheetId="1" r:id="rId1"/>
    <sheet name="21.2" sheetId="2" r:id="rId2"/>
    <sheet name="21.3" sheetId="3" r:id="rId3"/>
    <sheet name="21.4" sheetId="4" r:id="rId4"/>
    <sheet name="21.6" sheetId="5" r:id="rId5"/>
    <sheet name="21.7" sheetId="6" r:id="rId6"/>
    <sheet name="21.8" sheetId="7" r:id="rId7"/>
    <sheet name="21.9" sheetId="8"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5" i="8" l="1"/>
  <c r="J25" i="8"/>
  <c r="I25" i="8"/>
  <c r="H25" i="8"/>
  <c r="G25" i="8"/>
  <c r="F25" i="8"/>
  <c r="E25" i="8"/>
  <c r="N20" i="8"/>
  <c r="N19" i="8"/>
  <c r="N18" i="8"/>
  <c r="N17" i="8"/>
  <c r="N16" i="8"/>
  <c r="N15" i="8"/>
  <c r="N14" i="8"/>
  <c r="N13" i="8"/>
  <c r="N12" i="8"/>
  <c r="N11" i="8"/>
  <c r="N10" i="8"/>
  <c r="N9" i="8"/>
  <c r="N8" i="8"/>
  <c r="N7" i="8"/>
  <c r="N6" i="8"/>
  <c r="I22" i="2" l="1"/>
  <c r="I21" i="2"/>
  <c r="I20" i="2"/>
  <c r="I19" i="2"/>
  <c r="I18" i="2"/>
  <c r="I17" i="2"/>
  <c r="I16" i="2"/>
  <c r="I15" i="2"/>
  <c r="I14" i="2"/>
  <c r="I13" i="2"/>
  <c r="I12" i="2"/>
  <c r="I11" i="2"/>
  <c r="I10" i="2"/>
  <c r="I9" i="2"/>
  <c r="I8" i="2"/>
  <c r="I7" i="2"/>
  <c r="I6" i="2"/>
  <c r="I22" i="3"/>
  <c r="I21" i="3"/>
  <c r="I20" i="3"/>
  <c r="I19" i="3"/>
  <c r="I18" i="3"/>
  <c r="I17" i="3"/>
  <c r="I16" i="3"/>
  <c r="I15" i="3"/>
  <c r="I14" i="3"/>
  <c r="I13" i="3"/>
  <c r="I12" i="3"/>
  <c r="I11" i="3"/>
  <c r="I10" i="3"/>
  <c r="I9" i="3"/>
  <c r="I8" i="3"/>
  <c r="I7" i="3"/>
  <c r="I6" i="3"/>
  <c r="I22" i="4"/>
  <c r="I21" i="4"/>
  <c r="I20" i="4"/>
  <c r="I19" i="4"/>
  <c r="I18" i="4"/>
  <c r="I17" i="4"/>
  <c r="I16" i="4"/>
  <c r="I15" i="4"/>
  <c r="I14" i="4"/>
  <c r="I13" i="4"/>
  <c r="I12" i="4"/>
  <c r="I11" i="4"/>
  <c r="I10" i="4"/>
  <c r="I9" i="4"/>
  <c r="I8" i="4"/>
  <c r="I7" i="4"/>
  <c r="I6" i="4"/>
  <c r="I22" i="1"/>
  <c r="I21" i="1"/>
  <c r="I20" i="1"/>
  <c r="I19" i="1"/>
  <c r="I18" i="1"/>
  <c r="I17" i="1"/>
  <c r="I16" i="1"/>
  <c r="I15" i="1"/>
  <c r="I14" i="1"/>
  <c r="I13" i="1"/>
  <c r="I12" i="1"/>
  <c r="I11" i="1"/>
  <c r="I10" i="1"/>
  <c r="I9" i="1"/>
  <c r="I8" i="1"/>
  <c r="I7" i="1"/>
  <c r="I6" i="1"/>
  <c r="M25" i="8"/>
  <c r="L25" i="8"/>
  <c r="D25" i="8"/>
  <c r="C25" i="8"/>
  <c r="N24" i="8"/>
  <c r="N23" i="8"/>
  <c r="N22" i="8"/>
  <c r="N25" i="8" s="1"/>
  <c r="N21" i="8"/>
  <c r="N5" i="8"/>
  <c r="G11" i="7"/>
  <c r="F11" i="7"/>
  <c r="E11" i="7"/>
  <c r="D11" i="7"/>
  <c r="C11" i="7"/>
  <c r="H10" i="7"/>
  <c r="H9" i="7"/>
  <c r="H8" i="7"/>
  <c r="H7" i="7"/>
  <c r="H6" i="7"/>
  <c r="H5" i="7"/>
  <c r="O9" i="6"/>
  <c r="O8" i="6"/>
  <c r="O7" i="6"/>
  <c r="O6" i="6"/>
  <c r="O5" i="6"/>
  <c r="O10" i="6" s="1"/>
  <c r="N10" i="6"/>
  <c r="M10" i="6"/>
  <c r="L10" i="6"/>
  <c r="K10" i="6"/>
  <c r="J10" i="6"/>
  <c r="I10" i="6"/>
  <c r="H10" i="6"/>
  <c r="G10" i="6"/>
  <c r="F10" i="6"/>
  <c r="E10" i="6"/>
  <c r="D10" i="6"/>
  <c r="C10" i="6"/>
  <c r="H16" i="5"/>
  <c r="G16" i="5"/>
  <c r="F16" i="5"/>
  <c r="E16" i="5"/>
  <c r="D16" i="5"/>
  <c r="C16" i="5"/>
  <c r="H10" i="5"/>
  <c r="G10" i="5"/>
  <c r="F10" i="5"/>
  <c r="E10" i="5"/>
  <c r="D10" i="5"/>
  <c r="C10" i="5"/>
  <c r="H23" i="4"/>
  <c r="G23" i="4"/>
  <c r="F23" i="4"/>
  <c r="E23" i="4"/>
  <c r="D23" i="4"/>
  <c r="C23" i="4"/>
  <c r="I5" i="4"/>
  <c r="H23" i="3"/>
  <c r="G23" i="3"/>
  <c r="F23" i="3"/>
  <c r="E23" i="3"/>
  <c r="D23" i="3"/>
  <c r="C23" i="3"/>
  <c r="I5" i="3"/>
  <c r="H23" i="2"/>
  <c r="G23" i="2"/>
  <c r="F23" i="2"/>
  <c r="E23" i="2"/>
  <c r="D23" i="2"/>
  <c r="C23" i="2"/>
  <c r="I5" i="2"/>
  <c r="I5" i="1"/>
  <c r="H23" i="1"/>
  <c r="G23" i="1"/>
  <c r="F23" i="1"/>
  <c r="E23" i="1"/>
  <c r="D23" i="1"/>
  <c r="C23" i="1"/>
  <c r="I23" i="2" l="1"/>
  <c r="I23" i="4"/>
  <c r="H11" i="7"/>
  <c r="I23" i="3"/>
  <c r="I23" i="1"/>
</calcChain>
</file>

<file path=xl/sharedStrings.xml><?xml version="1.0" encoding="utf-8"?>
<sst xmlns="http://schemas.openxmlformats.org/spreadsheetml/2006/main" count="231" uniqueCount="94">
  <si>
    <t>Establecimientos de hospedaje registrados por municipio según tipo de alojamiento</t>
  </si>
  <si>
    <t>Al 31 de diciembre de 2020</t>
  </si>
  <si>
    <t>Municipio</t>
  </si>
  <si>
    <t>Total</t>
  </si>
  <si>
    <t>Hoteles</t>
  </si>
  <si>
    <t>Moteles</t>
  </si>
  <si>
    <t>Cabañas,
villas y
similares</t>
  </si>
  <si>
    <t>Campamentos
y albergues
recreativos</t>
  </si>
  <si>
    <t>Pensiones y
casas de
huéspedes</t>
  </si>
  <si>
    <t>Departamentos
y casas
amuebladas
con servicio
de hotelería</t>
  </si>
  <si>
    <t>Fuente:</t>
  </si>
  <si>
    <t>Estado</t>
  </si>
  <si>
    <t>Cuartos y unidades de hospedaje registrados por municipio según tipo de alojamiento</t>
  </si>
  <si>
    <t>Secretaría de Turismo del Gobierno del Estado. Dirección de Planeación, Estadística e Informática; Departamento de Estadística. Con base en INEGI. Dirección General de Estadísticas Económicas. Directorio Estadístico Nacional de Unidades Económicas (DENUE). www.inegi.org.mx (Enero de 2022).</t>
  </si>
  <si>
    <t>Establecimientos de hospedaje registrados por municipio según categoría turística del establecimiento</t>
  </si>
  <si>
    <t>Una estrella</t>
  </si>
  <si>
    <t>Cuatro estrellas</t>
  </si>
  <si>
    <t>Tres estrellas</t>
  </si>
  <si>
    <t>Dos estrellas</t>
  </si>
  <si>
    <r>
      <t>Cinco estrellas</t>
    </r>
    <r>
      <rPr>
        <vertAlign val="superscript"/>
        <sz val="11"/>
        <color theme="0"/>
        <rFont val="Calibri"/>
        <family val="2"/>
        <scheme val="minor"/>
      </rPr>
      <t>/a</t>
    </r>
  </si>
  <si>
    <r>
      <t xml:space="preserve">Sin categoría </t>
    </r>
    <r>
      <rPr>
        <vertAlign val="superscript"/>
        <sz val="11"/>
        <color theme="0"/>
        <rFont val="Calibri"/>
        <family val="2"/>
        <scheme val="minor"/>
      </rPr>
      <t>/b</t>
    </r>
  </si>
  <si>
    <t>/a</t>
  </si>
  <si>
    <t>Incluye establecimientos de categoría especial, gran turismo y clases similares.</t>
  </si>
  <si>
    <t>/b</t>
  </si>
  <si>
    <t>Se refiere a todos aquellos establecimientos que por el tipo de servicios de hospedaje que ofrecen, no están sujetos a la clasificación por estrellas.</t>
  </si>
  <si>
    <t>Cuartos y unidades de hospedaje registrados por municipio según categoría turística del establecimiento</t>
  </si>
  <si>
    <t xml:space="preserve">Llegada de turistas a establecimientos de hospedaje por categoría turística y residencia del turista </t>
  </si>
  <si>
    <t>Serie anual de 2015 a 2020</t>
  </si>
  <si>
    <t>Cinco estrellas/a</t>
  </si>
  <si>
    <t>Residentes en el país</t>
  </si>
  <si>
    <t>No residentes en el país</t>
  </si>
  <si>
    <t>Concepto</t>
  </si>
  <si>
    <t>Llegada de turistas por categoría turística</t>
  </si>
  <si>
    <t>Llegada de turistas por residencia del turista</t>
  </si>
  <si>
    <t>SECTUR. Subsecretaría de Planeación y Política Turística; Dirección General de Integración de Información Sectorial. Dirección de Información. Datos estimados con información proporcionada por la Secretaría de Turismo del Gobierno del Estado.</t>
  </si>
  <si>
    <t>Visitantes a museos administrados por el INAH por sitio visitado y residencia del turista según mes</t>
  </si>
  <si>
    <t>Enero</t>
  </si>
  <si>
    <t>Febrero</t>
  </si>
  <si>
    <t>Marzo</t>
  </si>
  <si>
    <t>Abril</t>
  </si>
  <si>
    <t>Mayo</t>
  </si>
  <si>
    <t>Junio</t>
  </si>
  <si>
    <t>Julio</t>
  </si>
  <si>
    <t>Agosto</t>
  </si>
  <si>
    <t>Septiembre</t>
  </si>
  <si>
    <t>Octubre</t>
  </si>
  <si>
    <t>Noviembre</t>
  </si>
  <si>
    <t>Diciembre</t>
  </si>
  <si>
    <t>Visitantes a museos</t>
  </si>
  <si>
    <t>Nota:</t>
  </si>
  <si>
    <t>La información comprende tanto a los visitantes con boleto pagado, como aquellos que corresponden a grupos de cortesía.</t>
  </si>
  <si>
    <t>INAH. www.estadisticas.inah.gob.mx (Enero 2021).</t>
  </si>
  <si>
    <t>Museo Regional de Historia de Aguascalientes</t>
  </si>
  <si>
    <t>Cafeterías, fuentes de sodas, neverías, refresquerías y similares</t>
  </si>
  <si>
    <t>Centros nocturnos, discotecas y similares</t>
  </si>
  <si>
    <t>Bares, cantinas y similares</t>
  </si>
  <si>
    <r>
      <t xml:space="preserve">Restaurantes </t>
    </r>
    <r>
      <rPr>
        <vertAlign val="superscript"/>
        <sz val="11"/>
        <color theme="0"/>
        <rFont val="Calibri"/>
        <family val="2"/>
        <scheme val="minor"/>
      </rPr>
      <t>/a</t>
    </r>
  </si>
  <si>
    <r>
      <t xml:space="preserve">Servicios de preparación de otros alimentos para consumo inmediato </t>
    </r>
    <r>
      <rPr>
        <vertAlign val="superscript"/>
        <sz val="11"/>
        <color theme="0"/>
        <rFont val="Calibri"/>
        <family val="2"/>
        <scheme val="minor"/>
      </rPr>
      <t>/b</t>
    </r>
  </si>
  <si>
    <t>Nota</t>
  </si>
  <si>
    <t>La información comprende los establecimientos localizados en las Áreas Geoestadísticas Básicas Turísticas, determinadas a partir de una serie de lineamientos o criterios definidos por la SECTUR y el INEGI, a partir de la información generada por los Censos Económicos, y que toman en cuenta tanto las clases de actividad características como conexas al turismo. En estas últimas se incluyen las actividades económicas que no tienen un vínculo directo con el turismo; por ejemplo, los restaurantes, el transporte, etc., donde los bienes o servicios son adquiridos tanto por visitantes como por los residentes del lugar.</t>
  </si>
  <si>
    <t>Comprende: restaurantes con servicio de preparación de alimentos a la carta o de comida corrida, pescados y mariscos, autoservicio, pizzas, hamburguesas, hot dogs y pollos rostizados para llevar, y otro tipo de alimentos para llevar.</t>
  </si>
  <si>
    <t>Se refiere a los establecimientos dedicados principalmente a la preparación de alimentos como gelatinas, tamales, pasteles y pan casero, frituras y elotes, así como bebidas, para su consumo inmediato en el mismo lugar o para llevar.</t>
  </si>
  <si>
    <t>Parques acuáticos y balnearios (DENUE)</t>
  </si>
  <si>
    <t>Alquiler de automóviles sin chofer (DENUE)</t>
  </si>
  <si>
    <t>Campos de golf (DENUE)</t>
  </si>
  <si>
    <t>Centros de convenciones que prestan servicios relacionados con el turismo</t>
  </si>
  <si>
    <t>Centros de enseñanza turística que prestan servicios relacionados con el turismo</t>
  </si>
  <si>
    <t>Guías de turistas</t>
  </si>
  <si>
    <t>Módulos de auxilio turístico que prestan servicios relacionados con el turismo</t>
  </si>
  <si>
    <t>Transporte turístico por tierra, agua y otro tipo (DENUE)</t>
  </si>
  <si>
    <t>Tiendas de artesanías (DENUE)</t>
  </si>
  <si>
    <t>Otros servicios recreativos prestados por el sector privado (DENUE)</t>
  </si>
  <si>
    <r>
      <t xml:space="preserve">Agencias de viajes y servicios de reservaciones (DENUE) </t>
    </r>
    <r>
      <rPr>
        <vertAlign val="superscript"/>
        <sz val="11"/>
        <color theme="0"/>
        <rFont val="Calibri"/>
        <family val="2"/>
        <scheme val="minor"/>
      </rPr>
      <t>/a</t>
    </r>
  </si>
  <si>
    <t>Comprende agencias de viajes, organización de excursiones y paquetes turísticos para agencias de viajes y otros servicios de reservaciones.</t>
  </si>
  <si>
    <t>Ahome</t>
  </si>
  <si>
    <t>Angostura</t>
  </si>
  <si>
    <t>Badiraguato</t>
  </si>
  <si>
    <t>Choix</t>
  </si>
  <si>
    <t>Concordia</t>
  </si>
  <si>
    <t>Cosalá</t>
  </si>
  <si>
    <t>Culiacán</t>
  </si>
  <si>
    <t>El Fuerte</t>
  </si>
  <si>
    <t>Elota</t>
  </si>
  <si>
    <t>Escuinapa</t>
  </si>
  <si>
    <t>Guasave</t>
  </si>
  <si>
    <t>Mazatlán</t>
  </si>
  <si>
    <t>Mocorito</t>
  </si>
  <si>
    <t>Navolato</t>
  </si>
  <si>
    <t>Rosario</t>
  </si>
  <si>
    <t>Salvador Alvarado</t>
  </si>
  <si>
    <t>San Ignacio</t>
  </si>
  <si>
    <t>Sinaloa</t>
  </si>
  <si>
    <t>Municipio de otra entidad</t>
  </si>
  <si>
    <t>No especificado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</si>
</sst>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5" x14ac:knownFonts="1">
    <font>
      <sz val="11"/>
      <color theme="1"/>
      <name val="Calibri"/>
      <family val="2"/>
      <scheme val="minor"/>
    </font>
    <font>
      <sz val="11"/>
      <color theme="1"/>
      <name val="Calibri"/>
      <family val="2"/>
      <scheme val="minor"/>
    </font>
    <font>
      <sz val="11"/>
      <color theme="0"/>
      <name val="Calibri"/>
      <family val="2"/>
      <scheme val="minor"/>
    </font>
    <font>
      <vertAlign val="superscript"/>
      <sz val="11"/>
      <color theme="0"/>
      <name val="Calibri"/>
      <family val="2"/>
      <scheme val="minor"/>
    </font>
    <font>
      <sz val="8"/>
      <name val="Calibri"/>
      <family val="2"/>
      <scheme val="minor"/>
    </font>
  </fonts>
  <fills count="4">
    <fill>
      <patternFill patternType="none"/>
    </fill>
    <fill>
      <patternFill patternType="gray125"/>
    </fill>
    <fill>
      <patternFill patternType="solid">
        <fgColor rgb="FF10312B"/>
        <bgColor indexed="64"/>
      </patternFill>
    </fill>
    <fill>
      <patternFill patternType="solid">
        <fgColor rgb="FF235B4E"/>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43" fontId="1" fillId="0" borderId="0" applyFont="0" applyFill="0" applyBorder="0" applyAlignment="0" applyProtection="0"/>
  </cellStyleXfs>
  <cellXfs count="17">
    <xf numFmtId="0" fontId="0" fillId="0" borderId="0" xfId="0"/>
    <xf numFmtId="0" fontId="0" fillId="0" borderId="0" xfId="0" applyAlignment="1">
      <alignment horizontal="left" vertical="center"/>
    </xf>
    <xf numFmtId="0" fontId="0" fillId="0" borderId="0" xfId="0" applyAlignment="1">
      <alignment vertical="center"/>
    </xf>
    <xf numFmtId="0" fontId="2" fillId="2" borderId="1" xfId="0" applyFont="1" applyFill="1" applyBorder="1" applyAlignment="1">
      <alignment horizontal="center" vertical="center" wrapText="1"/>
    </xf>
    <xf numFmtId="0" fontId="0" fillId="0" borderId="1" xfId="0" applyBorder="1"/>
    <xf numFmtId="164" fontId="0" fillId="0" borderId="1" xfId="1" applyNumberFormat="1" applyFont="1" applyBorder="1"/>
    <xf numFmtId="164" fontId="2" fillId="2" borderId="1" xfId="1" applyNumberFormat="1" applyFont="1" applyFill="1" applyBorder="1"/>
    <xf numFmtId="0" fontId="2" fillId="2" borderId="1" xfId="0" applyFont="1" applyFill="1" applyBorder="1"/>
    <xf numFmtId="164" fontId="0" fillId="0" borderId="1" xfId="0" applyNumberFormat="1" applyBorder="1"/>
    <xf numFmtId="0" fontId="2" fillId="3" borderId="1" xfId="0" applyFont="1" applyFill="1" applyBorder="1"/>
    <xf numFmtId="164" fontId="2" fillId="3" borderId="1" xfId="1" applyNumberFormat="1" applyFont="1" applyFill="1" applyBorder="1"/>
    <xf numFmtId="164" fontId="2" fillId="3" borderId="1" xfId="0" applyNumberFormat="1" applyFont="1" applyFill="1" applyBorder="1"/>
    <xf numFmtId="0" fontId="0" fillId="0" borderId="0" xfId="0" quotePrefix="1"/>
    <xf numFmtId="164" fontId="0" fillId="0" borderId="0" xfId="1" applyNumberFormat="1" applyFont="1"/>
    <xf numFmtId="164" fontId="2" fillId="2" borderId="1" xfId="1" applyNumberFormat="1" applyFont="1" applyFill="1" applyBorder="1" applyAlignment="1">
      <alignment horizontal="center" vertical="center" wrapText="1"/>
    </xf>
    <xf numFmtId="0" fontId="0" fillId="0" borderId="0" xfId="0" applyAlignment="1">
      <alignment horizontal="left" wrapText="1"/>
    </xf>
    <xf numFmtId="0" fontId="0" fillId="0" borderId="0" xfId="0" applyAlignment="1">
      <alignment wrapText="1"/>
    </xf>
  </cellXfs>
  <cellStyles count="2">
    <cellStyle name="Millares" xfId="1" builtinId="3"/>
    <cellStyle name="Normal" xfId="0" builtinId="0"/>
  </cellStyles>
  <dxfs count="0"/>
  <tableStyles count="0" defaultTableStyle="TableStyleMedium2" defaultPivotStyle="PivotStyleLight16"/>
  <colors>
    <mruColors>
      <color rgb="FF235B4E"/>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EE985-3268-4FAB-B1E9-0E76D9588AF1}">
  <dimension ref="B1:I25"/>
  <sheetViews>
    <sheetView workbookViewId="0">
      <selection activeCell="C5" sqref="C5:H22"/>
    </sheetView>
  </sheetViews>
  <sheetFormatPr baseColWidth="10" defaultRowHeight="15" x14ac:dyDescent="0.25"/>
  <cols>
    <col min="1" max="1" width="2.5703125" customWidth="1"/>
    <col min="3" max="8" width="17.5703125" customWidth="1"/>
    <col min="9" max="9" width="14.85546875" customWidth="1"/>
  </cols>
  <sheetData>
    <row r="1" spans="2:9" x14ac:dyDescent="0.25">
      <c r="B1" t="s">
        <v>0</v>
      </c>
    </row>
    <row r="2" spans="2:9" x14ac:dyDescent="0.25">
      <c r="B2" t="s">
        <v>1</v>
      </c>
    </row>
    <row r="4" spans="2:9" ht="75" x14ac:dyDescent="0.25">
      <c r="B4" s="3" t="s">
        <v>2</v>
      </c>
      <c r="C4" s="3" t="s">
        <v>4</v>
      </c>
      <c r="D4" s="3" t="s">
        <v>5</v>
      </c>
      <c r="E4" s="3" t="s">
        <v>6</v>
      </c>
      <c r="F4" s="3" t="s">
        <v>7</v>
      </c>
      <c r="G4" s="3" t="s">
        <v>8</v>
      </c>
      <c r="H4" s="3" t="s">
        <v>9</v>
      </c>
      <c r="I4" s="3" t="s">
        <v>3</v>
      </c>
    </row>
    <row r="5" spans="2:9" x14ac:dyDescent="0.25">
      <c r="B5" s="4" t="s">
        <v>74</v>
      </c>
      <c r="C5" s="5">
        <v>36</v>
      </c>
      <c r="D5" s="5">
        <v>18</v>
      </c>
      <c r="E5" s="5"/>
      <c r="F5" s="5"/>
      <c r="G5" s="5">
        <v>9</v>
      </c>
      <c r="H5" s="5">
        <v>1</v>
      </c>
      <c r="I5" s="6">
        <f>SUM(C5:H5)</f>
        <v>64</v>
      </c>
    </row>
    <row r="6" spans="2:9" x14ac:dyDescent="0.25">
      <c r="B6" s="4" t="s">
        <v>75</v>
      </c>
      <c r="C6" s="5"/>
      <c r="D6" s="5">
        <v>2</v>
      </c>
      <c r="E6" s="5"/>
      <c r="F6" s="5"/>
      <c r="G6" s="5"/>
      <c r="H6" s="5"/>
      <c r="I6" s="6">
        <f t="shared" ref="I6:I22" si="0">SUM(C6:H6)</f>
        <v>2</v>
      </c>
    </row>
    <row r="7" spans="2:9" x14ac:dyDescent="0.25">
      <c r="B7" s="4" t="s">
        <v>76</v>
      </c>
      <c r="C7" s="5">
        <v>2</v>
      </c>
      <c r="D7" s="5"/>
      <c r="E7" s="5">
        <v>24</v>
      </c>
      <c r="F7" s="5"/>
      <c r="G7" s="5"/>
      <c r="H7" s="5"/>
      <c r="I7" s="6">
        <f t="shared" si="0"/>
        <v>26</v>
      </c>
    </row>
    <row r="8" spans="2:9" x14ac:dyDescent="0.25">
      <c r="B8" s="4" t="s">
        <v>77</v>
      </c>
      <c r="C8" s="5">
        <v>9</v>
      </c>
      <c r="D8" s="5">
        <v>2</v>
      </c>
      <c r="E8" s="5">
        <v>1</v>
      </c>
      <c r="F8" s="5"/>
      <c r="G8" s="5"/>
      <c r="H8" s="5"/>
      <c r="I8" s="6">
        <f t="shared" si="0"/>
        <v>12</v>
      </c>
    </row>
    <row r="9" spans="2:9" x14ac:dyDescent="0.25">
      <c r="B9" s="4" t="s">
        <v>78</v>
      </c>
      <c r="C9" s="5">
        <v>5</v>
      </c>
      <c r="D9" s="5"/>
      <c r="E9" s="5">
        <v>2</v>
      </c>
      <c r="F9" s="5"/>
      <c r="G9" s="5">
        <v>1</v>
      </c>
      <c r="H9" s="5">
        <v>1</v>
      </c>
      <c r="I9" s="6">
        <f t="shared" si="0"/>
        <v>9</v>
      </c>
    </row>
    <row r="10" spans="2:9" x14ac:dyDescent="0.25">
      <c r="B10" s="4" t="s">
        <v>79</v>
      </c>
      <c r="C10" s="5">
        <v>10</v>
      </c>
      <c r="D10" s="5">
        <v>1</v>
      </c>
      <c r="E10" s="5">
        <v>2</v>
      </c>
      <c r="F10" s="5"/>
      <c r="G10" s="5">
        <v>1</v>
      </c>
      <c r="H10" s="5">
        <v>1</v>
      </c>
      <c r="I10" s="6">
        <f t="shared" si="0"/>
        <v>15</v>
      </c>
    </row>
    <row r="11" spans="2:9" x14ac:dyDescent="0.25">
      <c r="B11" s="4" t="s">
        <v>80</v>
      </c>
      <c r="C11" s="5">
        <v>64</v>
      </c>
      <c r="D11" s="5">
        <v>33</v>
      </c>
      <c r="E11" s="5">
        <v>3</v>
      </c>
      <c r="F11" s="5">
        <v>2</v>
      </c>
      <c r="G11" s="5">
        <v>6</v>
      </c>
      <c r="H11" s="5">
        <v>25</v>
      </c>
      <c r="I11" s="6">
        <f t="shared" si="0"/>
        <v>133</v>
      </c>
    </row>
    <row r="12" spans="2:9" x14ac:dyDescent="0.25">
      <c r="B12" s="4" t="s">
        <v>81</v>
      </c>
      <c r="C12" s="5">
        <v>26</v>
      </c>
      <c r="D12" s="5">
        <v>3</v>
      </c>
      <c r="E12" s="5">
        <v>1</v>
      </c>
      <c r="F12" s="5"/>
      <c r="G12" s="5">
        <v>1</v>
      </c>
      <c r="H12" s="5"/>
      <c r="I12" s="6">
        <f t="shared" si="0"/>
        <v>31</v>
      </c>
    </row>
    <row r="13" spans="2:9" x14ac:dyDescent="0.25">
      <c r="B13" s="4" t="s">
        <v>82</v>
      </c>
      <c r="C13" s="5">
        <v>13</v>
      </c>
      <c r="D13" s="5">
        <v>3</v>
      </c>
      <c r="E13" s="5">
        <v>6</v>
      </c>
      <c r="F13" s="5"/>
      <c r="G13" s="5"/>
      <c r="H13" s="5">
        <v>1</v>
      </c>
      <c r="I13" s="6">
        <f t="shared" si="0"/>
        <v>23</v>
      </c>
    </row>
    <row r="14" spans="2:9" x14ac:dyDescent="0.25">
      <c r="B14" s="4" t="s">
        <v>83</v>
      </c>
      <c r="C14" s="5">
        <v>16</v>
      </c>
      <c r="D14" s="5">
        <v>2</v>
      </c>
      <c r="E14" s="5">
        <v>1</v>
      </c>
      <c r="F14" s="5"/>
      <c r="G14" s="5">
        <v>2</v>
      </c>
      <c r="H14" s="5"/>
      <c r="I14" s="6">
        <f t="shared" si="0"/>
        <v>21</v>
      </c>
    </row>
    <row r="15" spans="2:9" x14ac:dyDescent="0.25">
      <c r="B15" s="4" t="s">
        <v>84</v>
      </c>
      <c r="C15" s="5">
        <v>13</v>
      </c>
      <c r="D15" s="5">
        <v>12</v>
      </c>
      <c r="E15" s="5"/>
      <c r="F15" s="5"/>
      <c r="G15" s="5">
        <v>2</v>
      </c>
      <c r="H15" s="5"/>
      <c r="I15" s="6">
        <f t="shared" si="0"/>
        <v>27</v>
      </c>
    </row>
    <row r="16" spans="2:9" x14ac:dyDescent="0.25">
      <c r="B16" s="4" t="s">
        <v>85</v>
      </c>
      <c r="C16" s="5">
        <v>185</v>
      </c>
      <c r="D16" s="5">
        <v>18</v>
      </c>
      <c r="E16" s="5">
        <v>11</v>
      </c>
      <c r="F16" s="5">
        <v>2</v>
      </c>
      <c r="G16" s="5">
        <v>14</v>
      </c>
      <c r="H16" s="5">
        <v>19</v>
      </c>
      <c r="I16" s="6">
        <f t="shared" si="0"/>
        <v>249</v>
      </c>
    </row>
    <row r="17" spans="2:9" x14ac:dyDescent="0.25">
      <c r="B17" s="4" t="s">
        <v>86</v>
      </c>
      <c r="C17" s="5">
        <v>5</v>
      </c>
      <c r="D17" s="5"/>
      <c r="E17" s="5"/>
      <c r="F17" s="5"/>
      <c r="G17" s="5">
        <v>1</v>
      </c>
      <c r="H17" s="5"/>
      <c r="I17" s="6">
        <f t="shared" si="0"/>
        <v>6</v>
      </c>
    </row>
    <row r="18" spans="2:9" x14ac:dyDescent="0.25">
      <c r="B18" s="4" t="s">
        <v>87</v>
      </c>
      <c r="C18" s="5">
        <v>7</v>
      </c>
      <c r="D18" s="5">
        <v>2</v>
      </c>
      <c r="E18" s="5"/>
      <c r="F18" s="5"/>
      <c r="G18" s="5">
        <v>4</v>
      </c>
      <c r="H18" s="5">
        <v>3</v>
      </c>
      <c r="I18" s="6">
        <f t="shared" si="0"/>
        <v>16</v>
      </c>
    </row>
    <row r="19" spans="2:9" x14ac:dyDescent="0.25">
      <c r="B19" s="4" t="s">
        <v>88</v>
      </c>
      <c r="C19" s="5">
        <v>8</v>
      </c>
      <c r="D19" s="5">
        <v>1</v>
      </c>
      <c r="E19" s="5"/>
      <c r="F19" s="5"/>
      <c r="G19" s="5">
        <v>2</v>
      </c>
      <c r="H19" s="5">
        <v>2</v>
      </c>
      <c r="I19" s="6">
        <f t="shared" si="0"/>
        <v>13</v>
      </c>
    </row>
    <row r="20" spans="2:9" x14ac:dyDescent="0.25">
      <c r="B20" s="4" t="s">
        <v>89</v>
      </c>
      <c r="C20" s="5">
        <v>6</v>
      </c>
      <c r="D20" s="5">
        <v>8</v>
      </c>
      <c r="E20" s="5"/>
      <c r="F20" s="5"/>
      <c r="G20" s="5"/>
      <c r="H20" s="5"/>
      <c r="I20" s="6">
        <f t="shared" si="0"/>
        <v>14</v>
      </c>
    </row>
    <row r="21" spans="2:9" x14ac:dyDescent="0.25">
      <c r="B21" s="4" t="s">
        <v>90</v>
      </c>
      <c r="C21" s="5">
        <v>6</v>
      </c>
      <c r="D21" s="5">
        <v>1</v>
      </c>
      <c r="E21" s="5">
        <v>4</v>
      </c>
      <c r="F21" s="5"/>
      <c r="G21" s="5">
        <v>2</v>
      </c>
      <c r="H21" s="5">
        <v>1</v>
      </c>
      <c r="I21" s="6">
        <f t="shared" si="0"/>
        <v>14</v>
      </c>
    </row>
    <row r="22" spans="2:9" x14ac:dyDescent="0.25">
      <c r="B22" s="4" t="s">
        <v>91</v>
      </c>
      <c r="C22" s="5">
        <v>3</v>
      </c>
      <c r="D22" s="5">
        <v>1</v>
      </c>
      <c r="E22" s="5">
        <v>2</v>
      </c>
      <c r="F22" s="5">
        <v>3</v>
      </c>
      <c r="G22" s="5"/>
      <c r="H22" s="5"/>
      <c r="I22" s="6">
        <f t="shared" si="0"/>
        <v>9</v>
      </c>
    </row>
    <row r="23" spans="2:9" x14ac:dyDescent="0.25">
      <c r="B23" s="7" t="s">
        <v>11</v>
      </c>
      <c r="C23" s="6">
        <f>SUM(C5:C22)</f>
        <v>414</v>
      </c>
      <c r="D23" s="6">
        <f t="shared" ref="D23:I23" si="1">SUM(D5:D22)</f>
        <v>107</v>
      </c>
      <c r="E23" s="6">
        <f t="shared" si="1"/>
        <v>57</v>
      </c>
      <c r="F23" s="6">
        <f t="shared" si="1"/>
        <v>7</v>
      </c>
      <c r="G23" s="6">
        <f t="shared" si="1"/>
        <v>45</v>
      </c>
      <c r="H23" s="6">
        <f t="shared" si="1"/>
        <v>54</v>
      </c>
      <c r="I23" s="6">
        <f t="shared" si="1"/>
        <v>684</v>
      </c>
    </row>
    <row r="25" spans="2:9" ht="46.5" customHeight="1" x14ac:dyDescent="0.25">
      <c r="B25" s="1" t="s">
        <v>10</v>
      </c>
      <c r="C25" s="15" t="s">
        <v>13</v>
      </c>
      <c r="D25" s="15"/>
      <c r="E25" s="15"/>
      <c r="F25" s="15"/>
      <c r="G25" s="15"/>
      <c r="H25" s="15"/>
      <c r="I25" s="15"/>
    </row>
  </sheetData>
  <mergeCells count="1">
    <mergeCell ref="C25:I2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EDF52-4731-4E6E-83AC-3A359592F773}">
  <dimension ref="B1:I25"/>
  <sheetViews>
    <sheetView workbookViewId="0">
      <selection activeCell="C5" sqref="C5:H22"/>
    </sheetView>
  </sheetViews>
  <sheetFormatPr baseColWidth="10" defaultRowHeight="15" x14ac:dyDescent="0.25"/>
  <cols>
    <col min="1" max="1" width="2.5703125" customWidth="1"/>
    <col min="3" max="8" width="17.5703125" customWidth="1"/>
    <col min="9" max="9" width="14.85546875" customWidth="1"/>
  </cols>
  <sheetData>
    <row r="1" spans="2:9" x14ac:dyDescent="0.25">
      <c r="B1" t="s">
        <v>12</v>
      </c>
    </row>
    <row r="2" spans="2:9" x14ac:dyDescent="0.25">
      <c r="B2" t="s">
        <v>1</v>
      </c>
    </row>
    <row r="4" spans="2:9" ht="75" x14ac:dyDescent="0.25">
      <c r="B4" s="3" t="s">
        <v>2</v>
      </c>
      <c r="C4" s="3" t="s">
        <v>4</v>
      </c>
      <c r="D4" s="3" t="s">
        <v>5</v>
      </c>
      <c r="E4" s="3" t="s">
        <v>6</v>
      </c>
      <c r="F4" s="3" t="s">
        <v>7</v>
      </c>
      <c r="G4" s="3" t="s">
        <v>8</v>
      </c>
      <c r="H4" s="3" t="s">
        <v>9</v>
      </c>
      <c r="I4" s="3" t="s">
        <v>3</v>
      </c>
    </row>
    <row r="5" spans="2:9" x14ac:dyDescent="0.25">
      <c r="B5" s="4" t="s">
        <v>74</v>
      </c>
      <c r="C5" s="5">
        <v>1832</v>
      </c>
      <c r="D5" s="5">
        <v>596</v>
      </c>
      <c r="E5" s="5"/>
      <c r="F5" s="5"/>
      <c r="G5" s="5">
        <v>24</v>
      </c>
      <c r="H5" s="5">
        <v>10</v>
      </c>
      <c r="I5" s="6">
        <f>SUM(C5:H5)</f>
        <v>2462</v>
      </c>
    </row>
    <row r="6" spans="2:9" x14ac:dyDescent="0.25">
      <c r="B6" s="4" t="s">
        <v>75</v>
      </c>
      <c r="C6" s="5"/>
      <c r="D6" s="5">
        <v>24</v>
      </c>
      <c r="E6" s="5"/>
      <c r="F6" s="5"/>
      <c r="G6" s="5"/>
      <c r="H6" s="5"/>
      <c r="I6" s="6">
        <f t="shared" ref="I6:I22" si="0">SUM(C6:H6)</f>
        <v>24</v>
      </c>
    </row>
    <row r="7" spans="2:9" x14ac:dyDescent="0.25">
      <c r="B7" s="4" t="s">
        <v>76</v>
      </c>
      <c r="C7" s="5">
        <v>19</v>
      </c>
      <c r="D7" s="5"/>
      <c r="E7" s="5">
        <v>104</v>
      </c>
      <c r="F7" s="5"/>
      <c r="G7" s="5"/>
      <c r="H7" s="5"/>
      <c r="I7" s="6">
        <f t="shared" si="0"/>
        <v>123</v>
      </c>
    </row>
    <row r="8" spans="2:9" x14ac:dyDescent="0.25">
      <c r="B8" s="4" t="s">
        <v>77</v>
      </c>
      <c r="C8" s="5">
        <v>142</v>
      </c>
      <c r="D8" s="5">
        <v>20</v>
      </c>
      <c r="E8" s="5">
        <v>4</v>
      </c>
      <c r="F8" s="5"/>
      <c r="G8" s="5"/>
      <c r="H8" s="5"/>
      <c r="I8" s="6">
        <f t="shared" si="0"/>
        <v>166</v>
      </c>
    </row>
    <row r="9" spans="2:9" x14ac:dyDescent="0.25">
      <c r="B9" s="4" t="s">
        <v>78</v>
      </c>
      <c r="C9" s="5">
        <v>69</v>
      </c>
      <c r="D9" s="5"/>
      <c r="E9" s="5">
        <v>10</v>
      </c>
      <c r="F9" s="5"/>
      <c r="G9" s="5">
        <v>11</v>
      </c>
      <c r="H9" s="5">
        <v>2</v>
      </c>
      <c r="I9" s="6">
        <f t="shared" si="0"/>
        <v>92</v>
      </c>
    </row>
    <row r="10" spans="2:9" x14ac:dyDescent="0.25">
      <c r="B10" s="4" t="s">
        <v>79</v>
      </c>
      <c r="C10" s="5">
        <v>271</v>
      </c>
      <c r="D10" s="5">
        <v>10</v>
      </c>
      <c r="E10" s="5">
        <v>20</v>
      </c>
      <c r="F10" s="5"/>
      <c r="G10" s="5">
        <v>4</v>
      </c>
      <c r="H10" s="5">
        <v>1</v>
      </c>
      <c r="I10" s="6">
        <f t="shared" si="0"/>
        <v>306</v>
      </c>
    </row>
    <row r="11" spans="2:9" x14ac:dyDescent="0.25">
      <c r="B11" s="4" t="s">
        <v>80</v>
      </c>
      <c r="C11" s="5">
        <v>3893</v>
      </c>
      <c r="D11" s="5">
        <v>1511</v>
      </c>
      <c r="E11" s="5">
        <v>65</v>
      </c>
      <c r="F11" s="5">
        <v>2</v>
      </c>
      <c r="G11" s="5">
        <v>30</v>
      </c>
      <c r="H11" s="5">
        <v>450</v>
      </c>
      <c r="I11" s="6">
        <f t="shared" si="0"/>
        <v>5951</v>
      </c>
    </row>
    <row r="12" spans="2:9" x14ac:dyDescent="0.25">
      <c r="B12" s="4" t="s">
        <v>81</v>
      </c>
      <c r="C12" s="5">
        <v>499</v>
      </c>
      <c r="D12" s="5">
        <v>40</v>
      </c>
      <c r="E12" s="5">
        <v>20</v>
      </c>
      <c r="F12" s="5"/>
      <c r="G12" s="5">
        <v>16</v>
      </c>
      <c r="H12" s="5"/>
      <c r="I12" s="6">
        <f t="shared" si="0"/>
        <v>575</v>
      </c>
    </row>
    <row r="13" spans="2:9" x14ac:dyDescent="0.25">
      <c r="B13" s="4" t="s">
        <v>82</v>
      </c>
      <c r="C13" s="5">
        <v>212</v>
      </c>
      <c r="D13" s="5">
        <v>84</v>
      </c>
      <c r="E13" s="5">
        <v>107</v>
      </c>
      <c r="F13" s="5"/>
      <c r="G13" s="5"/>
      <c r="H13" s="5">
        <v>28</v>
      </c>
      <c r="I13" s="6">
        <f t="shared" si="0"/>
        <v>431</v>
      </c>
    </row>
    <row r="14" spans="2:9" x14ac:dyDescent="0.25">
      <c r="B14" s="4" t="s">
        <v>83</v>
      </c>
      <c r="C14" s="5">
        <v>309</v>
      </c>
      <c r="D14" s="5">
        <v>27</v>
      </c>
      <c r="E14" s="5">
        <v>2</v>
      </c>
      <c r="F14" s="5"/>
      <c r="G14" s="5">
        <v>9</v>
      </c>
      <c r="H14" s="5"/>
      <c r="I14" s="6">
        <f t="shared" si="0"/>
        <v>347</v>
      </c>
    </row>
    <row r="15" spans="2:9" x14ac:dyDescent="0.25">
      <c r="B15" s="4" t="s">
        <v>84</v>
      </c>
      <c r="C15" s="5">
        <v>433</v>
      </c>
      <c r="D15" s="5">
        <v>286</v>
      </c>
      <c r="E15" s="5"/>
      <c r="F15" s="5"/>
      <c r="G15" s="5">
        <v>43</v>
      </c>
      <c r="H15" s="5"/>
      <c r="I15" s="6">
        <f t="shared" si="0"/>
        <v>762</v>
      </c>
    </row>
    <row r="16" spans="2:9" x14ac:dyDescent="0.25">
      <c r="B16" s="4" t="s">
        <v>85</v>
      </c>
      <c r="C16" s="5">
        <v>12416</v>
      </c>
      <c r="D16" s="5">
        <v>840</v>
      </c>
      <c r="E16" s="5">
        <v>149</v>
      </c>
      <c r="F16" s="5">
        <v>173</v>
      </c>
      <c r="G16" s="5">
        <v>193</v>
      </c>
      <c r="H16" s="5">
        <v>624</v>
      </c>
      <c r="I16" s="6">
        <f t="shared" si="0"/>
        <v>14395</v>
      </c>
    </row>
    <row r="17" spans="2:9" x14ac:dyDescent="0.25">
      <c r="B17" s="4" t="s">
        <v>86</v>
      </c>
      <c r="C17" s="5">
        <v>60</v>
      </c>
      <c r="D17" s="5"/>
      <c r="E17" s="5"/>
      <c r="F17" s="5"/>
      <c r="G17" s="5">
        <v>4</v>
      </c>
      <c r="H17" s="5"/>
      <c r="I17" s="6">
        <f t="shared" si="0"/>
        <v>64</v>
      </c>
    </row>
    <row r="18" spans="2:9" x14ac:dyDescent="0.25">
      <c r="B18" s="4" t="s">
        <v>87</v>
      </c>
      <c r="C18" s="5">
        <v>136</v>
      </c>
      <c r="D18" s="5">
        <v>43</v>
      </c>
      <c r="E18" s="5"/>
      <c r="F18" s="5"/>
      <c r="G18" s="5"/>
      <c r="H18" s="5">
        <v>4</v>
      </c>
      <c r="I18" s="6">
        <f t="shared" si="0"/>
        <v>183</v>
      </c>
    </row>
    <row r="19" spans="2:9" x14ac:dyDescent="0.25">
      <c r="B19" s="4" t="s">
        <v>88</v>
      </c>
      <c r="C19" s="5">
        <v>161</v>
      </c>
      <c r="D19" s="5">
        <v>8</v>
      </c>
      <c r="E19" s="5"/>
      <c r="F19" s="5"/>
      <c r="G19" s="5">
        <v>17</v>
      </c>
      <c r="H19" s="5">
        <v>8</v>
      </c>
      <c r="I19" s="6">
        <f t="shared" si="0"/>
        <v>194</v>
      </c>
    </row>
    <row r="20" spans="2:9" x14ac:dyDescent="0.25">
      <c r="B20" s="4" t="s">
        <v>89</v>
      </c>
      <c r="C20" s="5">
        <v>249</v>
      </c>
      <c r="D20" s="5">
        <v>223</v>
      </c>
      <c r="E20" s="5"/>
      <c r="F20" s="5"/>
      <c r="G20" s="5"/>
      <c r="H20" s="5"/>
      <c r="I20" s="6">
        <f t="shared" si="0"/>
        <v>472</v>
      </c>
    </row>
    <row r="21" spans="2:9" x14ac:dyDescent="0.25">
      <c r="B21" s="4" t="s">
        <v>90</v>
      </c>
      <c r="C21" s="5">
        <v>89</v>
      </c>
      <c r="D21" s="5">
        <v>13</v>
      </c>
      <c r="E21" s="5">
        <v>27</v>
      </c>
      <c r="F21" s="5"/>
      <c r="G21" s="5">
        <v>11</v>
      </c>
      <c r="H21" s="5">
        <v>6</v>
      </c>
      <c r="I21" s="6">
        <f t="shared" si="0"/>
        <v>146</v>
      </c>
    </row>
    <row r="22" spans="2:9" x14ac:dyDescent="0.25">
      <c r="B22" s="4" t="s">
        <v>91</v>
      </c>
      <c r="C22" s="5">
        <v>43</v>
      </c>
      <c r="D22" s="5">
        <v>17</v>
      </c>
      <c r="E22" s="5">
        <v>25</v>
      </c>
      <c r="F22" s="5">
        <v>3</v>
      </c>
      <c r="G22" s="5"/>
      <c r="H22" s="5"/>
      <c r="I22" s="6">
        <f t="shared" si="0"/>
        <v>88</v>
      </c>
    </row>
    <row r="23" spans="2:9" x14ac:dyDescent="0.25">
      <c r="B23" s="7" t="s">
        <v>11</v>
      </c>
      <c r="C23" s="6">
        <f>SUM(C5:C22)</f>
        <v>20833</v>
      </c>
      <c r="D23" s="6">
        <f t="shared" ref="D23:I23" si="1">SUM(D5:D22)</f>
        <v>3742</v>
      </c>
      <c r="E23" s="6">
        <f t="shared" si="1"/>
        <v>533</v>
      </c>
      <c r="F23" s="6">
        <f t="shared" si="1"/>
        <v>178</v>
      </c>
      <c r="G23" s="6">
        <f t="shared" si="1"/>
        <v>362</v>
      </c>
      <c r="H23" s="6">
        <f t="shared" si="1"/>
        <v>1133</v>
      </c>
      <c r="I23" s="6">
        <f t="shared" si="1"/>
        <v>26781</v>
      </c>
    </row>
    <row r="25" spans="2:9" ht="46.5" customHeight="1" x14ac:dyDescent="0.25">
      <c r="B25" s="1" t="s">
        <v>10</v>
      </c>
      <c r="C25" s="15" t="s">
        <v>13</v>
      </c>
      <c r="D25" s="15"/>
      <c r="E25" s="15"/>
      <c r="F25" s="15"/>
      <c r="G25" s="15"/>
      <c r="H25" s="15"/>
      <c r="I25" s="15"/>
    </row>
  </sheetData>
  <mergeCells count="1">
    <mergeCell ref="C25:I2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23E56-857E-40BD-A658-0D4D243A37F8}">
  <dimension ref="B1:I27"/>
  <sheetViews>
    <sheetView workbookViewId="0">
      <selection activeCell="C5" sqref="C5:H22"/>
    </sheetView>
  </sheetViews>
  <sheetFormatPr baseColWidth="10" defaultRowHeight="15" x14ac:dyDescent="0.25"/>
  <cols>
    <col min="1" max="1" width="2.5703125" customWidth="1"/>
    <col min="3" max="3" width="20.140625" customWidth="1"/>
    <col min="4" max="8" width="17.5703125" customWidth="1"/>
    <col min="9" max="9" width="14.85546875" customWidth="1"/>
  </cols>
  <sheetData>
    <row r="1" spans="2:9" x14ac:dyDescent="0.25">
      <c r="B1" t="s">
        <v>14</v>
      </c>
    </row>
    <row r="2" spans="2:9" x14ac:dyDescent="0.25">
      <c r="B2" t="s">
        <v>1</v>
      </c>
    </row>
    <row r="4" spans="2:9" ht="17.25" x14ac:dyDescent="0.25">
      <c r="B4" s="3" t="s">
        <v>2</v>
      </c>
      <c r="C4" s="3" t="s">
        <v>19</v>
      </c>
      <c r="D4" s="3" t="s">
        <v>16</v>
      </c>
      <c r="E4" s="3" t="s">
        <v>17</v>
      </c>
      <c r="F4" s="3" t="s">
        <v>18</v>
      </c>
      <c r="G4" s="3" t="s">
        <v>15</v>
      </c>
      <c r="H4" s="3" t="s">
        <v>20</v>
      </c>
      <c r="I4" s="3" t="s">
        <v>3</v>
      </c>
    </row>
    <row r="5" spans="2:9" x14ac:dyDescent="0.25">
      <c r="B5" s="4" t="s">
        <v>74</v>
      </c>
      <c r="C5" s="5">
        <v>1</v>
      </c>
      <c r="D5" s="5">
        <v>11</v>
      </c>
      <c r="E5" s="5">
        <v>15</v>
      </c>
      <c r="F5" s="5">
        <v>7</v>
      </c>
      <c r="G5" s="5">
        <v>9</v>
      </c>
      <c r="H5" s="5">
        <v>21</v>
      </c>
      <c r="I5" s="6">
        <f>SUM(C5:H5)</f>
        <v>64</v>
      </c>
    </row>
    <row r="6" spans="2:9" x14ac:dyDescent="0.25">
      <c r="B6" s="4" t="s">
        <v>75</v>
      </c>
      <c r="C6" s="5"/>
      <c r="D6" s="5"/>
      <c r="E6" s="5"/>
      <c r="F6" s="5"/>
      <c r="G6" s="5"/>
      <c r="H6" s="5">
        <v>2</v>
      </c>
      <c r="I6" s="6">
        <f t="shared" ref="I6:I22" si="0">SUM(C6:H6)</f>
        <v>2</v>
      </c>
    </row>
    <row r="7" spans="2:9" x14ac:dyDescent="0.25">
      <c r="B7" s="4" t="s">
        <v>76</v>
      </c>
      <c r="C7" s="5"/>
      <c r="D7" s="5"/>
      <c r="E7" s="5">
        <v>1</v>
      </c>
      <c r="F7" s="5">
        <v>1</v>
      </c>
      <c r="G7" s="5"/>
      <c r="H7" s="5">
        <v>24</v>
      </c>
      <c r="I7" s="6">
        <f t="shared" si="0"/>
        <v>26</v>
      </c>
    </row>
    <row r="8" spans="2:9" x14ac:dyDescent="0.25">
      <c r="B8" s="4" t="s">
        <v>77</v>
      </c>
      <c r="C8" s="5"/>
      <c r="D8" s="5">
        <v>1</v>
      </c>
      <c r="E8" s="5">
        <v>2</v>
      </c>
      <c r="F8" s="5">
        <v>5</v>
      </c>
      <c r="G8" s="5">
        <v>1</v>
      </c>
      <c r="H8" s="5">
        <v>3</v>
      </c>
      <c r="I8" s="6">
        <f t="shared" si="0"/>
        <v>12</v>
      </c>
    </row>
    <row r="9" spans="2:9" x14ac:dyDescent="0.25">
      <c r="B9" s="4" t="s">
        <v>78</v>
      </c>
      <c r="C9" s="5"/>
      <c r="D9" s="5"/>
      <c r="E9" s="5">
        <v>2</v>
      </c>
      <c r="F9" s="5">
        <v>2</v>
      </c>
      <c r="G9" s="5">
        <v>1</v>
      </c>
      <c r="H9" s="5">
        <v>4</v>
      </c>
      <c r="I9" s="6">
        <f t="shared" si="0"/>
        <v>9</v>
      </c>
    </row>
    <row r="10" spans="2:9" x14ac:dyDescent="0.25">
      <c r="B10" s="4" t="s">
        <v>79</v>
      </c>
      <c r="C10" s="5"/>
      <c r="D10" s="5">
        <v>3</v>
      </c>
      <c r="E10" s="5">
        <v>3</v>
      </c>
      <c r="F10" s="5">
        <v>4</v>
      </c>
      <c r="G10" s="5">
        <v>3</v>
      </c>
      <c r="H10" s="5">
        <v>2</v>
      </c>
      <c r="I10" s="6">
        <f t="shared" si="0"/>
        <v>15</v>
      </c>
    </row>
    <row r="11" spans="2:9" x14ac:dyDescent="0.25">
      <c r="B11" s="4" t="s">
        <v>80</v>
      </c>
      <c r="C11" s="5">
        <v>5</v>
      </c>
      <c r="D11" s="5">
        <v>17</v>
      </c>
      <c r="E11" s="5">
        <v>11</v>
      </c>
      <c r="F11" s="5">
        <v>34</v>
      </c>
      <c r="G11" s="5">
        <v>12</v>
      </c>
      <c r="H11" s="5">
        <v>54</v>
      </c>
      <c r="I11" s="6">
        <f t="shared" si="0"/>
        <v>133</v>
      </c>
    </row>
    <row r="12" spans="2:9" x14ac:dyDescent="0.25">
      <c r="B12" s="4" t="s">
        <v>81</v>
      </c>
      <c r="C12" s="5">
        <v>3</v>
      </c>
      <c r="D12" s="5">
        <v>4</v>
      </c>
      <c r="E12" s="5">
        <v>7</v>
      </c>
      <c r="F12" s="5">
        <v>5</v>
      </c>
      <c r="G12" s="5">
        <v>8</v>
      </c>
      <c r="H12" s="5">
        <v>4</v>
      </c>
      <c r="I12" s="6">
        <f t="shared" si="0"/>
        <v>31</v>
      </c>
    </row>
    <row r="13" spans="2:9" x14ac:dyDescent="0.25">
      <c r="B13" s="4" t="s">
        <v>82</v>
      </c>
      <c r="C13" s="5"/>
      <c r="D13" s="5">
        <v>7</v>
      </c>
      <c r="E13" s="5">
        <v>9</v>
      </c>
      <c r="F13" s="5">
        <v>2</v>
      </c>
      <c r="G13" s="5"/>
      <c r="H13" s="5">
        <v>5</v>
      </c>
      <c r="I13" s="6">
        <f t="shared" si="0"/>
        <v>23</v>
      </c>
    </row>
    <row r="14" spans="2:9" x14ac:dyDescent="0.25">
      <c r="B14" s="4" t="s">
        <v>83</v>
      </c>
      <c r="C14" s="5"/>
      <c r="D14" s="5">
        <v>3</v>
      </c>
      <c r="E14" s="5">
        <v>9</v>
      </c>
      <c r="F14" s="5">
        <v>4</v>
      </c>
      <c r="G14" s="5">
        <v>2</v>
      </c>
      <c r="H14" s="5">
        <v>3</v>
      </c>
      <c r="I14" s="6">
        <f t="shared" si="0"/>
        <v>21</v>
      </c>
    </row>
    <row r="15" spans="2:9" x14ac:dyDescent="0.25">
      <c r="B15" s="4" t="s">
        <v>84</v>
      </c>
      <c r="C15" s="5"/>
      <c r="D15" s="5">
        <v>2</v>
      </c>
      <c r="E15" s="5">
        <v>6</v>
      </c>
      <c r="F15" s="5">
        <v>3</v>
      </c>
      <c r="G15" s="5">
        <v>3</v>
      </c>
      <c r="H15" s="5">
        <v>13</v>
      </c>
      <c r="I15" s="6">
        <f t="shared" si="0"/>
        <v>27</v>
      </c>
    </row>
    <row r="16" spans="2:9" x14ac:dyDescent="0.25">
      <c r="B16" s="4" t="s">
        <v>85</v>
      </c>
      <c r="C16" s="5">
        <v>25</v>
      </c>
      <c r="D16" s="5">
        <v>46</v>
      </c>
      <c r="E16" s="5">
        <v>62</v>
      </c>
      <c r="F16" s="5">
        <v>47</v>
      </c>
      <c r="G16" s="5">
        <v>49</v>
      </c>
      <c r="H16" s="5">
        <v>20</v>
      </c>
      <c r="I16" s="6">
        <f t="shared" si="0"/>
        <v>249</v>
      </c>
    </row>
    <row r="17" spans="2:9" x14ac:dyDescent="0.25">
      <c r="B17" s="4" t="s">
        <v>86</v>
      </c>
      <c r="C17" s="5"/>
      <c r="D17" s="5">
        <v>3</v>
      </c>
      <c r="E17" s="5">
        <v>1</v>
      </c>
      <c r="F17" s="5">
        <v>1</v>
      </c>
      <c r="G17" s="5"/>
      <c r="H17" s="5">
        <v>1</v>
      </c>
      <c r="I17" s="6">
        <f t="shared" si="0"/>
        <v>6</v>
      </c>
    </row>
    <row r="18" spans="2:9" x14ac:dyDescent="0.25">
      <c r="B18" s="4" t="s">
        <v>87</v>
      </c>
      <c r="C18" s="5"/>
      <c r="D18" s="5">
        <v>5</v>
      </c>
      <c r="E18" s="5">
        <v>4</v>
      </c>
      <c r="F18" s="5">
        <v>2</v>
      </c>
      <c r="G18" s="5">
        <v>1</v>
      </c>
      <c r="H18" s="5">
        <v>4</v>
      </c>
      <c r="I18" s="6">
        <f t="shared" si="0"/>
        <v>16</v>
      </c>
    </row>
    <row r="19" spans="2:9" x14ac:dyDescent="0.25">
      <c r="B19" s="4" t="s">
        <v>88</v>
      </c>
      <c r="C19" s="5"/>
      <c r="D19" s="5"/>
      <c r="E19" s="5">
        <v>2</v>
      </c>
      <c r="F19" s="5">
        <v>4</v>
      </c>
      <c r="G19" s="5">
        <v>3</v>
      </c>
      <c r="H19" s="5">
        <v>4</v>
      </c>
      <c r="I19" s="6">
        <f t="shared" si="0"/>
        <v>13</v>
      </c>
    </row>
    <row r="20" spans="2:9" x14ac:dyDescent="0.25">
      <c r="B20" s="4" t="s">
        <v>89</v>
      </c>
      <c r="C20" s="5"/>
      <c r="D20" s="5">
        <v>1</v>
      </c>
      <c r="E20" s="5">
        <v>2</v>
      </c>
      <c r="F20" s="5">
        <v>3</v>
      </c>
      <c r="G20" s="5">
        <v>1</v>
      </c>
      <c r="H20" s="5">
        <v>7</v>
      </c>
      <c r="I20" s="6">
        <f t="shared" si="0"/>
        <v>14</v>
      </c>
    </row>
    <row r="21" spans="2:9" x14ac:dyDescent="0.25">
      <c r="B21" s="4" t="s">
        <v>90</v>
      </c>
      <c r="C21" s="5"/>
      <c r="D21" s="5">
        <v>4</v>
      </c>
      <c r="E21" s="5">
        <v>1</v>
      </c>
      <c r="F21" s="5">
        <v>5</v>
      </c>
      <c r="G21" s="5">
        <v>2</v>
      </c>
      <c r="H21" s="5">
        <v>2</v>
      </c>
      <c r="I21" s="6">
        <f t="shared" si="0"/>
        <v>14</v>
      </c>
    </row>
    <row r="22" spans="2:9" x14ac:dyDescent="0.25">
      <c r="B22" s="4" t="s">
        <v>91</v>
      </c>
      <c r="C22" s="5"/>
      <c r="D22" s="5"/>
      <c r="E22" s="5">
        <v>2</v>
      </c>
      <c r="F22" s="5">
        <v>2</v>
      </c>
      <c r="G22" s="5"/>
      <c r="H22" s="5">
        <v>5</v>
      </c>
      <c r="I22" s="6">
        <f t="shared" si="0"/>
        <v>9</v>
      </c>
    </row>
    <row r="23" spans="2:9" x14ac:dyDescent="0.25">
      <c r="B23" s="7" t="s">
        <v>11</v>
      </c>
      <c r="C23" s="6">
        <f>SUM(C5:C22)</f>
        <v>34</v>
      </c>
      <c r="D23" s="6">
        <f t="shared" ref="D23:I23" si="1">SUM(D5:D22)</f>
        <v>107</v>
      </c>
      <c r="E23" s="6">
        <f t="shared" si="1"/>
        <v>139</v>
      </c>
      <c r="F23" s="6">
        <f t="shared" si="1"/>
        <v>131</v>
      </c>
      <c r="G23" s="6">
        <f t="shared" si="1"/>
        <v>95</v>
      </c>
      <c r="H23" s="6">
        <f t="shared" si="1"/>
        <v>178</v>
      </c>
      <c r="I23" s="6">
        <f t="shared" si="1"/>
        <v>684</v>
      </c>
    </row>
    <row r="25" spans="2:9" x14ac:dyDescent="0.25">
      <c r="B25" t="s">
        <v>21</v>
      </c>
      <c r="C25" t="s">
        <v>22</v>
      </c>
    </row>
    <row r="26" spans="2:9" ht="28.5" customHeight="1" x14ac:dyDescent="0.25">
      <c r="B26" s="2" t="s">
        <v>23</v>
      </c>
      <c r="C26" s="15" t="s">
        <v>24</v>
      </c>
      <c r="D26" s="15"/>
      <c r="E26" s="15"/>
      <c r="F26" s="15"/>
      <c r="G26" s="15"/>
      <c r="H26" s="15"/>
      <c r="I26" s="15"/>
    </row>
    <row r="27" spans="2:9" ht="46.5" customHeight="1" x14ac:dyDescent="0.25">
      <c r="B27" s="1" t="s">
        <v>10</v>
      </c>
      <c r="C27" s="15" t="s">
        <v>13</v>
      </c>
      <c r="D27" s="15"/>
      <c r="E27" s="15"/>
      <c r="F27" s="15"/>
      <c r="G27" s="15"/>
      <c r="H27" s="15"/>
      <c r="I27" s="15"/>
    </row>
  </sheetData>
  <mergeCells count="2">
    <mergeCell ref="C27:I27"/>
    <mergeCell ref="C26:I2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16189-7246-4F7C-AA59-C47430598E9A}">
  <dimension ref="B1:I27"/>
  <sheetViews>
    <sheetView workbookViewId="0">
      <selection activeCell="C5" sqref="C5:H22"/>
    </sheetView>
  </sheetViews>
  <sheetFormatPr baseColWidth="10" defaultRowHeight="15" x14ac:dyDescent="0.25"/>
  <cols>
    <col min="1" max="1" width="2.5703125" customWidth="1"/>
    <col min="3" max="3" width="20.140625" customWidth="1"/>
    <col min="4" max="8" width="17.5703125" customWidth="1"/>
    <col min="9" max="9" width="14.85546875" customWidth="1"/>
  </cols>
  <sheetData>
    <row r="1" spans="2:9" x14ac:dyDescent="0.25">
      <c r="B1" t="s">
        <v>25</v>
      </c>
    </row>
    <row r="2" spans="2:9" x14ac:dyDescent="0.25">
      <c r="B2" t="s">
        <v>1</v>
      </c>
    </row>
    <row r="4" spans="2:9" ht="17.25" x14ac:dyDescent="0.25">
      <c r="B4" s="3" t="s">
        <v>2</v>
      </c>
      <c r="C4" s="3" t="s">
        <v>19</v>
      </c>
      <c r="D4" s="3" t="s">
        <v>16</v>
      </c>
      <c r="E4" s="3" t="s">
        <v>17</v>
      </c>
      <c r="F4" s="3" t="s">
        <v>18</v>
      </c>
      <c r="G4" s="3" t="s">
        <v>15</v>
      </c>
      <c r="H4" s="3" t="s">
        <v>20</v>
      </c>
      <c r="I4" s="3" t="s">
        <v>3</v>
      </c>
    </row>
    <row r="5" spans="2:9" x14ac:dyDescent="0.25">
      <c r="B5" s="4" t="s">
        <v>74</v>
      </c>
      <c r="C5" s="5">
        <v>123</v>
      </c>
      <c r="D5" s="5">
        <v>828</v>
      </c>
      <c r="E5" s="5">
        <v>654</v>
      </c>
      <c r="F5" s="5">
        <v>200</v>
      </c>
      <c r="G5" s="5">
        <v>284</v>
      </c>
      <c r="H5" s="5">
        <v>373</v>
      </c>
      <c r="I5" s="6">
        <f>SUM(C5:H5)</f>
        <v>2462</v>
      </c>
    </row>
    <row r="6" spans="2:9" x14ac:dyDescent="0.25">
      <c r="B6" s="4" t="s">
        <v>75</v>
      </c>
      <c r="C6" s="5"/>
      <c r="D6" s="5"/>
      <c r="E6" s="5"/>
      <c r="F6" s="5"/>
      <c r="G6" s="5"/>
      <c r="H6" s="5">
        <v>24</v>
      </c>
      <c r="I6" s="6">
        <f t="shared" ref="I6:I22" si="0">SUM(C6:H6)</f>
        <v>24</v>
      </c>
    </row>
    <row r="7" spans="2:9" x14ac:dyDescent="0.25">
      <c r="B7" s="4" t="s">
        <v>76</v>
      </c>
      <c r="C7" s="5"/>
      <c r="D7" s="5"/>
      <c r="E7" s="5">
        <v>10</v>
      </c>
      <c r="F7" s="5">
        <v>9</v>
      </c>
      <c r="G7" s="5"/>
      <c r="H7" s="5">
        <v>104</v>
      </c>
      <c r="I7" s="6">
        <f t="shared" si="0"/>
        <v>123</v>
      </c>
    </row>
    <row r="8" spans="2:9" x14ac:dyDescent="0.25">
      <c r="B8" s="4" t="s">
        <v>77</v>
      </c>
      <c r="C8" s="5"/>
      <c r="D8" s="5">
        <v>28</v>
      </c>
      <c r="E8" s="5">
        <v>53</v>
      </c>
      <c r="F8" s="5">
        <v>36</v>
      </c>
      <c r="G8" s="5">
        <v>16</v>
      </c>
      <c r="H8" s="5">
        <v>33</v>
      </c>
      <c r="I8" s="6">
        <f t="shared" si="0"/>
        <v>166</v>
      </c>
    </row>
    <row r="9" spans="2:9" x14ac:dyDescent="0.25">
      <c r="B9" s="4" t="s">
        <v>78</v>
      </c>
      <c r="C9" s="5"/>
      <c r="D9" s="5"/>
      <c r="E9" s="5">
        <v>31</v>
      </c>
      <c r="F9" s="5">
        <v>23</v>
      </c>
      <c r="G9" s="5">
        <v>15</v>
      </c>
      <c r="H9" s="5">
        <v>23</v>
      </c>
      <c r="I9" s="6">
        <f t="shared" si="0"/>
        <v>92</v>
      </c>
    </row>
    <row r="10" spans="2:9" x14ac:dyDescent="0.25">
      <c r="B10" s="4" t="s">
        <v>79</v>
      </c>
      <c r="C10" s="5"/>
      <c r="D10" s="5">
        <v>131</v>
      </c>
      <c r="E10" s="5">
        <v>92</v>
      </c>
      <c r="F10" s="5">
        <v>40</v>
      </c>
      <c r="G10" s="5">
        <v>38</v>
      </c>
      <c r="H10" s="5">
        <v>5</v>
      </c>
      <c r="I10" s="6">
        <f t="shared" si="0"/>
        <v>306</v>
      </c>
    </row>
    <row r="11" spans="2:9" x14ac:dyDescent="0.25">
      <c r="B11" s="4" t="s">
        <v>80</v>
      </c>
      <c r="C11" s="5">
        <v>782</v>
      </c>
      <c r="D11" s="5">
        <v>1033</v>
      </c>
      <c r="E11" s="5">
        <v>1623</v>
      </c>
      <c r="F11" s="5">
        <v>414</v>
      </c>
      <c r="G11" s="5">
        <v>689</v>
      </c>
      <c r="H11" s="5">
        <v>1410</v>
      </c>
      <c r="I11" s="6">
        <f t="shared" si="0"/>
        <v>5951</v>
      </c>
    </row>
    <row r="12" spans="2:9" x14ac:dyDescent="0.25">
      <c r="B12" s="4" t="s">
        <v>81</v>
      </c>
      <c r="C12" s="5">
        <v>140</v>
      </c>
      <c r="D12" s="5">
        <v>91</v>
      </c>
      <c r="E12" s="5">
        <v>139</v>
      </c>
      <c r="F12" s="5">
        <v>42</v>
      </c>
      <c r="G12" s="5">
        <v>123</v>
      </c>
      <c r="H12" s="5">
        <v>40</v>
      </c>
      <c r="I12" s="6">
        <f t="shared" si="0"/>
        <v>575</v>
      </c>
    </row>
    <row r="13" spans="2:9" x14ac:dyDescent="0.25">
      <c r="B13" s="4" t="s">
        <v>82</v>
      </c>
      <c r="C13" s="5"/>
      <c r="D13" s="5">
        <v>72</v>
      </c>
      <c r="E13" s="5">
        <v>177</v>
      </c>
      <c r="F13" s="5">
        <v>59</v>
      </c>
      <c r="G13" s="5"/>
      <c r="H13" s="5">
        <v>123</v>
      </c>
      <c r="I13" s="6">
        <f t="shared" si="0"/>
        <v>431</v>
      </c>
    </row>
    <row r="14" spans="2:9" x14ac:dyDescent="0.25">
      <c r="B14" s="4" t="s">
        <v>83</v>
      </c>
      <c r="C14" s="5"/>
      <c r="D14" s="5">
        <v>55</v>
      </c>
      <c r="E14" s="5">
        <v>213</v>
      </c>
      <c r="F14" s="5">
        <v>41</v>
      </c>
      <c r="G14" s="5">
        <v>27</v>
      </c>
      <c r="H14" s="5">
        <v>11</v>
      </c>
      <c r="I14" s="6">
        <f t="shared" si="0"/>
        <v>347</v>
      </c>
    </row>
    <row r="15" spans="2:9" x14ac:dyDescent="0.25">
      <c r="B15" s="4" t="s">
        <v>84</v>
      </c>
      <c r="C15" s="5"/>
      <c r="D15" s="5">
        <v>117</v>
      </c>
      <c r="E15" s="5">
        <v>219</v>
      </c>
      <c r="F15" s="5">
        <v>55</v>
      </c>
      <c r="G15" s="5">
        <v>91</v>
      </c>
      <c r="H15" s="5">
        <v>280</v>
      </c>
      <c r="I15" s="6">
        <f t="shared" si="0"/>
        <v>762</v>
      </c>
    </row>
    <row r="16" spans="2:9" x14ac:dyDescent="0.25">
      <c r="B16" s="4" t="s">
        <v>85</v>
      </c>
      <c r="C16" s="5">
        <v>4874</v>
      </c>
      <c r="D16" s="5">
        <v>3837</v>
      </c>
      <c r="E16" s="5">
        <v>2421</v>
      </c>
      <c r="F16" s="5">
        <v>1202</v>
      </c>
      <c r="G16" s="5">
        <v>1168</v>
      </c>
      <c r="H16" s="5">
        <v>893</v>
      </c>
      <c r="I16" s="6">
        <f t="shared" si="0"/>
        <v>14395</v>
      </c>
    </row>
    <row r="17" spans="2:9" x14ac:dyDescent="0.25">
      <c r="B17" s="4" t="s">
        <v>86</v>
      </c>
      <c r="C17" s="5"/>
      <c r="D17" s="5">
        <v>40</v>
      </c>
      <c r="E17" s="5">
        <v>10</v>
      </c>
      <c r="F17" s="5">
        <v>10</v>
      </c>
      <c r="G17" s="5"/>
      <c r="H17" s="5">
        <v>4</v>
      </c>
      <c r="I17" s="6">
        <f t="shared" si="0"/>
        <v>64</v>
      </c>
    </row>
    <row r="18" spans="2:9" x14ac:dyDescent="0.25">
      <c r="B18" s="4" t="s">
        <v>87</v>
      </c>
      <c r="C18" s="5"/>
      <c r="D18" s="5">
        <v>43</v>
      </c>
      <c r="E18" s="5">
        <v>80</v>
      </c>
      <c r="F18" s="5">
        <v>17</v>
      </c>
      <c r="G18" s="5"/>
      <c r="H18" s="5">
        <v>43</v>
      </c>
      <c r="I18" s="6">
        <f t="shared" si="0"/>
        <v>183</v>
      </c>
    </row>
    <row r="19" spans="2:9" x14ac:dyDescent="0.25">
      <c r="B19" s="4" t="s">
        <v>88</v>
      </c>
      <c r="C19" s="5"/>
      <c r="D19" s="5"/>
      <c r="E19" s="5">
        <v>77</v>
      </c>
      <c r="F19" s="5">
        <v>62</v>
      </c>
      <c r="G19" s="5">
        <v>30</v>
      </c>
      <c r="H19" s="5">
        <v>25</v>
      </c>
      <c r="I19" s="6">
        <f t="shared" si="0"/>
        <v>194</v>
      </c>
    </row>
    <row r="20" spans="2:9" x14ac:dyDescent="0.25">
      <c r="B20" s="4" t="s">
        <v>89</v>
      </c>
      <c r="C20" s="5"/>
      <c r="D20" s="5">
        <v>64</v>
      </c>
      <c r="E20" s="5">
        <v>103</v>
      </c>
      <c r="F20" s="5">
        <v>58</v>
      </c>
      <c r="G20" s="5">
        <v>24</v>
      </c>
      <c r="H20" s="5">
        <v>223</v>
      </c>
      <c r="I20" s="6">
        <f t="shared" si="0"/>
        <v>472</v>
      </c>
    </row>
    <row r="21" spans="2:9" x14ac:dyDescent="0.25">
      <c r="B21" s="4" t="s">
        <v>90</v>
      </c>
      <c r="C21" s="5"/>
      <c r="D21" s="5">
        <v>58</v>
      </c>
      <c r="E21" s="5">
        <v>6</v>
      </c>
      <c r="F21" s="5">
        <v>50</v>
      </c>
      <c r="G21" s="5">
        <v>21</v>
      </c>
      <c r="H21" s="5">
        <v>11</v>
      </c>
      <c r="I21" s="6">
        <f t="shared" si="0"/>
        <v>146</v>
      </c>
    </row>
    <row r="22" spans="2:9" x14ac:dyDescent="0.25">
      <c r="B22" s="4" t="s">
        <v>91</v>
      </c>
      <c r="C22" s="5"/>
      <c r="D22" s="5"/>
      <c r="E22" s="5">
        <v>28</v>
      </c>
      <c r="F22" s="5">
        <v>34</v>
      </c>
      <c r="G22" s="5"/>
      <c r="H22" s="5">
        <v>26</v>
      </c>
      <c r="I22" s="6">
        <f t="shared" si="0"/>
        <v>88</v>
      </c>
    </row>
    <row r="23" spans="2:9" x14ac:dyDescent="0.25">
      <c r="B23" s="7" t="s">
        <v>11</v>
      </c>
      <c r="C23" s="6">
        <f>SUM(C5:C22)</f>
        <v>5919</v>
      </c>
      <c r="D23" s="6">
        <f t="shared" ref="D23:I23" si="1">SUM(D5:D22)</f>
        <v>6397</v>
      </c>
      <c r="E23" s="6">
        <f t="shared" si="1"/>
        <v>5936</v>
      </c>
      <c r="F23" s="6">
        <f t="shared" si="1"/>
        <v>2352</v>
      </c>
      <c r="G23" s="6">
        <f t="shared" si="1"/>
        <v>2526</v>
      </c>
      <c r="H23" s="6">
        <f t="shared" si="1"/>
        <v>3651</v>
      </c>
      <c r="I23" s="6">
        <f t="shared" si="1"/>
        <v>26781</v>
      </c>
    </row>
    <row r="25" spans="2:9" x14ac:dyDescent="0.25">
      <c r="B25" t="s">
        <v>21</v>
      </c>
      <c r="C25" t="s">
        <v>22</v>
      </c>
    </row>
    <row r="26" spans="2:9" ht="28.5" customHeight="1" x14ac:dyDescent="0.25">
      <c r="B26" s="2" t="s">
        <v>23</v>
      </c>
      <c r="C26" s="15" t="s">
        <v>24</v>
      </c>
      <c r="D26" s="15"/>
      <c r="E26" s="15"/>
      <c r="F26" s="15"/>
      <c r="G26" s="15"/>
      <c r="H26" s="15"/>
      <c r="I26" s="15"/>
    </row>
    <row r="27" spans="2:9" ht="46.5" customHeight="1" x14ac:dyDescent="0.25">
      <c r="B27" s="1" t="s">
        <v>10</v>
      </c>
      <c r="C27" s="15" t="s">
        <v>13</v>
      </c>
      <c r="D27" s="15"/>
      <c r="E27" s="15"/>
      <c r="F27" s="15"/>
      <c r="G27" s="15"/>
      <c r="H27" s="15"/>
      <c r="I27" s="15"/>
    </row>
  </sheetData>
  <mergeCells count="2">
    <mergeCell ref="C26:I26"/>
    <mergeCell ref="C27:I2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662E9-B4D5-4DDA-A555-C83B3D99AEAE}">
  <dimension ref="B1:I19"/>
  <sheetViews>
    <sheetView workbookViewId="0">
      <selection activeCell="J13" sqref="J13"/>
    </sheetView>
  </sheetViews>
  <sheetFormatPr baseColWidth="10" defaultRowHeight="15" x14ac:dyDescent="0.25"/>
  <cols>
    <col min="1" max="1" width="2.5703125" customWidth="1"/>
    <col min="2" max="2" width="41" customWidth="1"/>
    <col min="3" max="3" width="20.140625" customWidth="1"/>
    <col min="4" max="8" width="17.5703125" customWidth="1"/>
    <col min="9" max="9" width="14.85546875" customWidth="1"/>
  </cols>
  <sheetData>
    <row r="1" spans="2:8" x14ac:dyDescent="0.25">
      <c r="B1" t="s">
        <v>26</v>
      </c>
    </row>
    <row r="2" spans="2:8" x14ac:dyDescent="0.25">
      <c r="B2" t="s">
        <v>27</v>
      </c>
    </row>
    <row r="4" spans="2:8" x14ac:dyDescent="0.25">
      <c r="B4" s="3" t="s">
        <v>31</v>
      </c>
      <c r="C4" s="3">
        <v>2015</v>
      </c>
      <c r="D4" s="3">
        <v>2016</v>
      </c>
      <c r="E4" s="3">
        <v>2017</v>
      </c>
      <c r="F4" s="3">
        <v>2018</v>
      </c>
      <c r="G4" s="3">
        <v>2019</v>
      </c>
      <c r="H4" s="3">
        <v>2020</v>
      </c>
    </row>
    <row r="5" spans="2:8" x14ac:dyDescent="0.25">
      <c r="B5" s="4" t="s">
        <v>28</v>
      </c>
      <c r="C5" s="5">
        <v>1127491.3329097668</v>
      </c>
      <c r="D5" s="5">
        <v>1159496.0345330527</v>
      </c>
      <c r="E5" s="5">
        <v>1334753.9917435066</v>
      </c>
      <c r="F5" s="5">
        <v>1317380.296515658</v>
      </c>
      <c r="G5" s="5">
        <v>1441117.5874843742</v>
      </c>
      <c r="H5" s="5">
        <v>1169987.392415486</v>
      </c>
    </row>
    <row r="6" spans="2:8" x14ac:dyDescent="0.25">
      <c r="B6" s="4" t="s">
        <v>16</v>
      </c>
      <c r="C6" s="5">
        <v>857844.76603191206</v>
      </c>
      <c r="D6" s="5">
        <v>972657.2917278494</v>
      </c>
      <c r="E6" s="5">
        <v>1038726.1318259967</v>
      </c>
      <c r="F6" s="5">
        <v>1578803.0286646567</v>
      </c>
      <c r="G6" s="5">
        <v>1898078.3834758461</v>
      </c>
      <c r="H6" s="5">
        <v>1295576.07768093</v>
      </c>
    </row>
    <row r="7" spans="2:8" x14ac:dyDescent="0.25">
      <c r="B7" s="4" t="s">
        <v>17</v>
      </c>
      <c r="C7" s="5">
        <v>855864.47409698542</v>
      </c>
      <c r="D7" s="5">
        <v>1020907.2943477748</v>
      </c>
      <c r="E7" s="5">
        <v>1062906.2838088241</v>
      </c>
      <c r="F7" s="5">
        <v>1031933.4179397807</v>
      </c>
      <c r="G7" s="5">
        <v>1291300.4851734624</v>
      </c>
      <c r="H7" s="5">
        <v>1113288.7185989441</v>
      </c>
    </row>
    <row r="8" spans="2:8" x14ac:dyDescent="0.25">
      <c r="B8" s="4" t="s">
        <v>18</v>
      </c>
      <c r="C8" s="5">
        <v>220988.2145835009</v>
      </c>
      <c r="D8" s="5">
        <v>262257.95860270766</v>
      </c>
      <c r="E8" s="5">
        <v>365381.64771605877</v>
      </c>
      <c r="F8" s="5">
        <v>337612.98384757625</v>
      </c>
      <c r="G8" s="5">
        <v>422918.05584158126</v>
      </c>
      <c r="H8" s="5">
        <v>254473.25233560675</v>
      </c>
    </row>
    <row r="9" spans="2:8" x14ac:dyDescent="0.25">
      <c r="B9" s="4" t="s">
        <v>15</v>
      </c>
      <c r="C9" s="5">
        <v>179259.14870034702</v>
      </c>
      <c r="D9" s="5">
        <v>190019.54596686683</v>
      </c>
      <c r="E9" s="5">
        <v>156968.34570906503</v>
      </c>
      <c r="F9" s="5">
        <v>162404.25737374742</v>
      </c>
      <c r="G9" s="5">
        <v>217715.32012092386</v>
      </c>
      <c r="H9" s="5">
        <v>216026.49466905268</v>
      </c>
    </row>
    <row r="10" spans="2:8" x14ac:dyDescent="0.25">
      <c r="B10" s="7" t="s">
        <v>32</v>
      </c>
      <c r="C10" s="6">
        <f>SUM(C5:C9)</f>
        <v>3241447.9363225121</v>
      </c>
      <c r="D10" s="6">
        <f t="shared" ref="D10:H10" si="0">SUM(D5:D9)</f>
        <v>3605338.1251782514</v>
      </c>
      <c r="E10" s="6">
        <f t="shared" si="0"/>
        <v>3958736.4008034514</v>
      </c>
      <c r="F10" s="6">
        <f t="shared" si="0"/>
        <v>4428133.9843414193</v>
      </c>
      <c r="G10" s="6">
        <f t="shared" si="0"/>
        <v>5271129.8320961874</v>
      </c>
      <c r="H10" s="6">
        <f t="shared" si="0"/>
        <v>4049351.9357000194</v>
      </c>
    </row>
    <row r="13" spans="2:8" x14ac:dyDescent="0.25">
      <c r="B13" s="3" t="s">
        <v>31</v>
      </c>
      <c r="C13" s="3">
        <v>2015</v>
      </c>
      <c r="D13" s="3">
        <v>2016</v>
      </c>
      <c r="E13" s="3">
        <v>2017</v>
      </c>
      <c r="F13" s="3">
        <v>2018</v>
      </c>
      <c r="G13" s="3">
        <v>2019</v>
      </c>
      <c r="H13" s="3">
        <v>2020</v>
      </c>
    </row>
    <row r="14" spans="2:8" x14ac:dyDescent="0.25">
      <c r="B14" t="s">
        <v>29</v>
      </c>
      <c r="C14" s="13">
        <v>2896402.0610005441</v>
      </c>
      <c r="D14" s="13">
        <v>3301180.7756407689</v>
      </c>
      <c r="E14" s="13">
        <v>3350147.1435602568</v>
      </c>
      <c r="F14" s="13">
        <v>3520455.5605249717</v>
      </c>
      <c r="G14" s="13">
        <v>4377784.6987803178</v>
      </c>
      <c r="H14" s="13">
        <v>3314457.144869132</v>
      </c>
    </row>
    <row r="15" spans="2:8" x14ac:dyDescent="0.25">
      <c r="B15" t="s">
        <v>30</v>
      </c>
      <c r="C15" s="13">
        <v>345045.87532196823</v>
      </c>
      <c r="D15" s="13">
        <v>304157.34953748219</v>
      </c>
      <c r="E15" s="13">
        <v>608589.25724319462</v>
      </c>
      <c r="F15" s="13">
        <v>907678.42381644738</v>
      </c>
      <c r="G15" s="13">
        <v>893345.13331587007</v>
      </c>
      <c r="H15" s="13">
        <v>734894.79083088774</v>
      </c>
    </row>
    <row r="16" spans="2:8" x14ac:dyDescent="0.25">
      <c r="B16" s="3" t="s">
        <v>33</v>
      </c>
      <c r="C16" s="14">
        <f>SUM(C14:C15)</f>
        <v>3241447.9363225121</v>
      </c>
      <c r="D16" s="14">
        <f t="shared" ref="D16:H16" si="1">SUM(D14:D15)</f>
        <v>3605338.1251782509</v>
      </c>
      <c r="E16" s="14">
        <f t="shared" si="1"/>
        <v>3958736.4008034514</v>
      </c>
      <c r="F16" s="14">
        <f t="shared" si="1"/>
        <v>4428133.9843414193</v>
      </c>
      <c r="G16" s="14">
        <f t="shared" si="1"/>
        <v>5271129.8320961874</v>
      </c>
      <c r="H16" s="14">
        <f t="shared" si="1"/>
        <v>4049351.9357000198</v>
      </c>
    </row>
    <row r="18" spans="2:9" x14ac:dyDescent="0.25">
      <c r="B18" t="s">
        <v>21</v>
      </c>
      <c r="C18" t="s">
        <v>22</v>
      </c>
    </row>
    <row r="19" spans="2:9" ht="46.5" customHeight="1" x14ac:dyDescent="0.25">
      <c r="B19" s="1" t="s">
        <v>10</v>
      </c>
      <c r="C19" s="15" t="s">
        <v>34</v>
      </c>
      <c r="D19" s="15"/>
      <c r="E19" s="15"/>
      <c r="F19" s="15"/>
      <c r="G19" s="15"/>
      <c r="H19" s="15"/>
      <c r="I19" s="15"/>
    </row>
  </sheetData>
  <mergeCells count="1">
    <mergeCell ref="C19:I19"/>
  </mergeCells>
  <pageMargins left="0.7" right="0.7" top="0.75" bottom="0.75" header="0.3" footer="0.3"/>
  <ignoredErrors>
    <ignoredError sqref="C10:H10 C16:H16"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433D0-2907-42D8-9EA9-BBDABDBA4373}">
  <dimension ref="B1:O13"/>
  <sheetViews>
    <sheetView workbookViewId="0">
      <selection activeCell="D18" sqref="D18"/>
    </sheetView>
  </sheetViews>
  <sheetFormatPr baseColWidth="10" defaultRowHeight="15" x14ac:dyDescent="0.25"/>
  <cols>
    <col min="1" max="1" width="2.5703125" customWidth="1"/>
    <col min="2" max="2" width="43.85546875" customWidth="1"/>
    <col min="3" max="15" width="11.5703125" customWidth="1"/>
  </cols>
  <sheetData>
    <row r="1" spans="2:15" x14ac:dyDescent="0.25">
      <c r="B1" t="s">
        <v>35</v>
      </c>
    </row>
    <row r="2" spans="2:15" x14ac:dyDescent="0.25">
      <c r="B2" t="s">
        <v>27</v>
      </c>
    </row>
    <row r="4" spans="2:15" x14ac:dyDescent="0.25">
      <c r="B4" s="3" t="s">
        <v>31</v>
      </c>
      <c r="C4" s="3" t="s">
        <v>36</v>
      </c>
      <c r="D4" s="3" t="s">
        <v>37</v>
      </c>
      <c r="E4" s="3" t="s">
        <v>38</v>
      </c>
      <c r="F4" s="3" t="s">
        <v>39</v>
      </c>
      <c r="G4" s="3" t="s">
        <v>40</v>
      </c>
      <c r="H4" s="3" t="s">
        <v>41</v>
      </c>
      <c r="I4" s="3" t="s">
        <v>42</v>
      </c>
      <c r="J4" s="3" t="s">
        <v>43</v>
      </c>
      <c r="K4" s="3" t="s">
        <v>44</v>
      </c>
      <c r="L4" s="3" t="s">
        <v>45</v>
      </c>
      <c r="M4" s="3" t="s">
        <v>46</v>
      </c>
      <c r="N4" s="3" t="s">
        <v>47</v>
      </c>
      <c r="O4" s="3" t="s">
        <v>3</v>
      </c>
    </row>
    <row r="5" spans="2:15" x14ac:dyDescent="0.25">
      <c r="B5" s="4" t="s">
        <v>29</v>
      </c>
      <c r="C5" s="5"/>
      <c r="D5" s="5"/>
      <c r="E5" s="5"/>
      <c r="F5" s="5"/>
      <c r="G5" s="5"/>
      <c r="H5" s="5"/>
      <c r="I5" s="4"/>
      <c r="J5" s="4"/>
      <c r="K5" s="4"/>
      <c r="L5" s="4"/>
      <c r="M5" s="4"/>
      <c r="N5" s="4"/>
      <c r="O5" s="8">
        <f>SUM(C5:N5)</f>
        <v>0</v>
      </c>
    </row>
    <row r="6" spans="2:15" x14ac:dyDescent="0.25">
      <c r="B6" s="4" t="s">
        <v>30</v>
      </c>
      <c r="C6" s="5"/>
      <c r="D6" s="5"/>
      <c r="E6" s="5"/>
      <c r="F6" s="5"/>
      <c r="G6" s="5"/>
      <c r="H6" s="5"/>
      <c r="I6" s="4"/>
      <c r="J6" s="4"/>
      <c r="K6" s="4"/>
      <c r="L6" s="4"/>
      <c r="M6" s="4"/>
      <c r="N6" s="4"/>
      <c r="O6" s="8">
        <f t="shared" ref="O6:O9" si="0">SUM(C6:N6)</f>
        <v>0</v>
      </c>
    </row>
    <row r="7" spans="2:15" x14ac:dyDescent="0.25">
      <c r="B7" s="4"/>
      <c r="C7" s="5"/>
      <c r="D7" s="5"/>
      <c r="E7" s="5"/>
      <c r="F7" s="5"/>
      <c r="G7" s="5"/>
      <c r="H7" s="5"/>
      <c r="I7" s="4"/>
      <c r="J7" s="4"/>
      <c r="K7" s="4"/>
      <c r="L7" s="4"/>
      <c r="M7" s="4"/>
      <c r="N7" s="4"/>
      <c r="O7" s="8">
        <f t="shared" si="0"/>
        <v>0</v>
      </c>
    </row>
    <row r="8" spans="2:15" x14ac:dyDescent="0.25">
      <c r="B8" s="4"/>
      <c r="C8" s="5"/>
      <c r="D8" s="5"/>
      <c r="E8" s="5"/>
      <c r="F8" s="5"/>
      <c r="G8" s="5"/>
      <c r="H8" s="5"/>
      <c r="I8" s="4"/>
      <c r="J8" s="4"/>
      <c r="K8" s="4"/>
      <c r="L8" s="4"/>
      <c r="M8" s="4"/>
      <c r="N8" s="4"/>
      <c r="O8" s="8">
        <f t="shared" si="0"/>
        <v>0</v>
      </c>
    </row>
    <row r="9" spans="2:15" x14ac:dyDescent="0.25">
      <c r="B9" s="9" t="s">
        <v>52</v>
      </c>
      <c r="C9" s="10"/>
      <c r="D9" s="10"/>
      <c r="E9" s="10"/>
      <c r="F9" s="10"/>
      <c r="G9" s="10"/>
      <c r="H9" s="10"/>
      <c r="I9" s="9"/>
      <c r="J9" s="9"/>
      <c r="K9" s="9"/>
      <c r="L9" s="9"/>
      <c r="M9" s="9"/>
      <c r="N9" s="9"/>
      <c r="O9" s="11">
        <f t="shared" si="0"/>
        <v>0</v>
      </c>
    </row>
    <row r="10" spans="2:15" x14ac:dyDescent="0.25">
      <c r="B10" s="7" t="s">
        <v>48</v>
      </c>
      <c r="C10" s="6">
        <f>SUM(C5:C9)</f>
        <v>0</v>
      </c>
      <c r="D10" s="6">
        <f t="shared" ref="D10:H10" si="1">SUM(D5:D9)</f>
        <v>0</v>
      </c>
      <c r="E10" s="6">
        <f t="shared" si="1"/>
        <v>0</v>
      </c>
      <c r="F10" s="6">
        <f t="shared" si="1"/>
        <v>0</v>
      </c>
      <c r="G10" s="6">
        <f t="shared" si="1"/>
        <v>0</v>
      </c>
      <c r="H10" s="6">
        <f t="shared" si="1"/>
        <v>0</v>
      </c>
      <c r="I10" s="6">
        <f t="shared" ref="I10" si="2">SUM(I5:I9)</f>
        <v>0</v>
      </c>
      <c r="J10" s="6">
        <f t="shared" ref="J10" si="3">SUM(J5:J9)</f>
        <v>0</v>
      </c>
      <c r="K10" s="6">
        <f t="shared" ref="K10" si="4">SUM(K5:K9)</f>
        <v>0</v>
      </c>
      <c r="L10" s="6">
        <f t="shared" ref="L10" si="5">SUM(L5:L9)</f>
        <v>0</v>
      </c>
      <c r="M10" s="6">
        <f t="shared" ref="M10" si="6">SUM(M5:M9)</f>
        <v>0</v>
      </c>
      <c r="N10" s="6">
        <f t="shared" ref="N10:O10" si="7">SUM(N5:N9)</f>
        <v>0</v>
      </c>
      <c r="O10" s="6">
        <f t="shared" si="7"/>
        <v>0</v>
      </c>
    </row>
    <row r="12" spans="2:15" x14ac:dyDescent="0.25">
      <c r="B12" t="s">
        <v>49</v>
      </c>
      <c r="C12" t="s">
        <v>50</v>
      </c>
    </row>
    <row r="13" spans="2:15" x14ac:dyDescent="0.25">
      <c r="B13" s="1" t="s">
        <v>10</v>
      </c>
      <c r="C13" s="15" t="s">
        <v>51</v>
      </c>
      <c r="D13" s="15"/>
      <c r="E13" s="15"/>
      <c r="F13" s="15"/>
      <c r="G13" s="15"/>
      <c r="H13" s="15"/>
      <c r="I13" s="15"/>
    </row>
  </sheetData>
  <mergeCells count="1">
    <mergeCell ref="C13:I13"/>
  </mergeCells>
  <phoneticPr fontId="4"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B9FBC9-0224-4567-80F9-55CD5D0D252C}">
  <dimension ref="B1:H16"/>
  <sheetViews>
    <sheetView workbookViewId="0">
      <selection activeCell="D20" sqref="D20"/>
    </sheetView>
  </sheetViews>
  <sheetFormatPr baseColWidth="10" defaultRowHeight="15" x14ac:dyDescent="0.25"/>
  <cols>
    <col min="1" max="1" width="2.5703125" customWidth="1"/>
    <col min="3" max="7" width="23.85546875" customWidth="1"/>
    <col min="8" max="8" width="14.85546875" customWidth="1"/>
  </cols>
  <sheetData>
    <row r="1" spans="2:8" x14ac:dyDescent="0.25">
      <c r="B1" t="s">
        <v>0</v>
      </c>
    </row>
    <row r="2" spans="2:8" x14ac:dyDescent="0.25">
      <c r="B2" t="s">
        <v>1</v>
      </c>
    </row>
    <row r="4" spans="2:8" ht="47.25" x14ac:dyDescent="0.25">
      <c r="B4" s="3" t="s">
        <v>2</v>
      </c>
      <c r="C4" s="3" t="s">
        <v>56</v>
      </c>
      <c r="D4" s="3" t="s">
        <v>57</v>
      </c>
      <c r="E4" s="3" t="s">
        <v>53</v>
      </c>
      <c r="F4" s="3" t="s">
        <v>54</v>
      </c>
      <c r="G4" s="3" t="s">
        <v>55</v>
      </c>
      <c r="H4" s="3" t="s">
        <v>3</v>
      </c>
    </row>
    <row r="5" spans="2:8" x14ac:dyDescent="0.25">
      <c r="B5" s="4"/>
      <c r="C5" s="5"/>
      <c r="D5" s="5"/>
      <c r="E5" s="5"/>
      <c r="F5" s="5"/>
      <c r="G5" s="5"/>
      <c r="H5" s="6">
        <f t="shared" ref="H5:H10" si="0">SUM(C5:G5)</f>
        <v>0</v>
      </c>
    </row>
    <row r="6" spans="2:8" x14ac:dyDescent="0.25">
      <c r="B6" s="4"/>
      <c r="C6" s="5"/>
      <c r="D6" s="5"/>
      <c r="E6" s="5"/>
      <c r="F6" s="5"/>
      <c r="G6" s="5"/>
      <c r="H6" s="6">
        <f t="shared" si="0"/>
        <v>0</v>
      </c>
    </row>
    <row r="7" spans="2:8" x14ac:dyDescent="0.25">
      <c r="B7" s="4"/>
      <c r="C7" s="5"/>
      <c r="D7" s="5"/>
      <c r="E7" s="5"/>
      <c r="F7" s="5"/>
      <c r="G7" s="5"/>
      <c r="H7" s="6">
        <f t="shared" si="0"/>
        <v>0</v>
      </c>
    </row>
    <row r="8" spans="2:8" x14ac:dyDescent="0.25">
      <c r="B8" s="4"/>
      <c r="C8" s="5"/>
      <c r="D8" s="5"/>
      <c r="E8" s="5"/>
      <c r="F8" s="5"/>
      <c r="G8" s="5"/>
      <c r="H8" s="6">
        <f t="shared" si="0"/>
        <v>0</v>
      </c>
    </row>
    <row r="9" spans="2:8" x14ac:dyDescent="0.25">
      <c r="B9" s="4"/>
      <c r="C9" s="5"/>
      <c r="D9" s="5"/>
      <c r="E9" s="5"/>
      <c r="F9" s="5"/>
      <c r="G9" s="5"/>
      <c r="H9" s="6">
        <f t="shared" si="0"/>
        <v>0</v>
      </c>
    </row>
    <row r="10" spans="2:8" x14ac:dyDescent="0.25">
      <c r="B10" s="4"/>
      <c r="C10" s="5"/>
      <c r="D10" s="5"/>
      <c r="E10" s="5"/>
      <c r="F10" s="5"/>
      <c r="G10" s="5"/>
      <c r="H10" s="6">
        <f t="shared" si="0"/>
        <v>0</v>
      </c>
    </row>
    <row r="11" spans="2:8" x14ac:dyDescent="0.25">
      <c r="B11" s="7" t="s">
        <v>11</v>
      </c>
      <c r="C11" s="6">
        <f>SUM(C5:C10)</f>
        <v>0</v>
      </c>
      <c r="D11" s="6">
        <f t="shared" ref="D11:H11" si="1">SUM(D5:D10)</f>
        <v>0</v>
      </c>
      <c r="E11" s="6">
        <f t="shared" si="1"/>
        <v>0</v>
      </c>
      <c r="F11" s="6">
        <f t="shared" si="1"/>
        <v>0</v>
      </c>
      <c r="G11" s="6">
        <f t="shared" si="1"/>
        <v>0</v>
      </c>
      <c r="H11" s="6">
        <f t="shared" si="1"/>
        <v>0</v>
      </c>
    </row>
    <row r="13" spans="2:8" ht="63" customHeight="1" x14ac:dyDescent="0.25">
      <c r="B13" s="2" t="s">
        <v>58</v>
      </c>
      <c r="C13" s="15" t="s">
        <v>59</v>
      </c>
      <c r="D13" s="15"/>
      <c r="E13" s="15"/>
      <c r="F13" s="15"/>
      <c r="G13" s="15"/>
      <c r="H13" s="15"/>
    </row>
    <row r="14" spans="2:8" ht="31.5" customHeight="1" x14ac:dyDescent="0.25">
      <c r="B14" s="12" t="s">
        <v>21</v>
      </c>
      <c r="C14" s="16" t="s">
        <v>60</v>
      </c>
      <c r="D14" s="16"/>
      <c r="E14" s="16"/>
      <c r="F14" s="16"/>
      <c r="G14" s="16"/>
      <c r="H14" s="16"/>
    </row>
    <row r="15" spans="2:8" ht="31.5" customHeight="1" x14ac:dyDescent="0.25">
      <c r="B15" s="12" t="s">
        <v>23</v>
      </c>
      <c r="C15" s="16" t="s">
        <v>61</v>
      </c>
      <c r="D15" s="16"/>
      <c r="E15" s="16"/>
      <c r="F15" s="16"/>
      <c r="G15" s="16"/>
      <c r="H15" s="16"/>
    </row>
    <row r="16" spans="2:8" ht="33" customHeight="1" x14ac:dyDescent="0.25">
      <c r="B16" s="1" t="s">
        <v>10</v>
      </c>
      <c r="C16" s="15" t="s">
        <v>13</v>
      </c>
      <c r="D16" s="15"/>
      <c r="E16" s="15"/>
      <c r="F16" s="15"/>
      <c r="G16" s="15"/>
      <c r="H16" s="15"/>
    </row>
  </sheetData>
  <mergeCells count="4">
    <mergeCell ref="C16:H16"/>
    <mergeCell ref="C13:H13"/>
    <mergeCell ref="C14:H14"/>
    <mergeCell ref="C15:H1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157EC-0CCD-4EAE-85AE-21470852478C}">
  <dimension ref="B1:N28"/>
  <sheetViews>
    <sheetView tabSelected="1" workbookViewId="0">
      <selection activeCell="L25" sqref="E25:L25"/>
    </sheetView>
  </sheetViews>
  <sheetFormatPr baseColWidth="10" defaultRowHeight="15" x14ac:dyDescent="0.25"/>
  <cols>
    <col min="1" max="1" width="2.5703125" customWidth="1"/>
    <col min="3" max="13" width="18.5703125" customWidth="1"/>
    <col min="14" max="14" width="14.85546875" customWidth="1"/>
  </cols>
  <sheetData>
    <row r="1" spans="2:14" x14ac:dyDescent="0.25">
      <c r="B1" t="s">
        <v>0</v>
      </c>
    </row>
    <row r="2" spans="2:14" x14ac:dyDescent="0.25">
      <c r="B2" t="s">
        <v>1</v>
      </c>
    </row>
    <row r="4" spans="2:14" ht="90" x14ac:dyDescent="0.25">
      <c r="B4" s="3" t="s">
        <v>2</v>
      </c>
      <c r="C4" s="3" t="s">
        <v>72</v>
      </c>
      <c r="D4" s="3" t="s">
        <v>62</v>
      </c>
      <c r="E4" s="3" t="s">
        <v>63</v>
      </c>
      <c r="F4" s="3" t="s">
        <v>64</v>
      </c>
      <c r="G4" s="3" t="s">
        <v>65</v>
      </c>
      <c r="H4" s="3" t="s">
        <v>66</v>
      </c>
      <c r="I4" s="3" t="s">
        <v>67</v>
      </c>
      <c r="J4" s="3" t="s">
        <v>68</v>
      </c>
      <c r="K4" s="3" t="s">
        <v>69</v>
      </c>
      <c r="L4" s="3" t="s">
        <v>70</v>
      </c>
      <c r="M4" s="3" t="s">
        <v>71</v>
      </c>
      <c r="N4" s="3" t="s">
        <v>3</v>
      </c>
    </row>
    <row r="5" spans="2:14" x14ac:dyDescent="0.25">
      <c r="B5" s="4" t="s">
        <v>74</v>
      </c>
      <c r="C5" s="5">
        <v>0</v>
      </c>
      <c r="D5" s="5">
        <v>0</v>
      </c>
      <c r="E5" s="5">
        <v>0</v>
      </c>
      <c r="F5" s="5">
        <v>0</v>
      </c>
      <c r="G5" s="5">
        <v>0</v>
      </c>
      <c r="H5" s="5">
        <v>0</v>
      </c>
      <c r="I5" s="5"/>
      <c r="J5" s="5">
        <v>0</v>
      </c>
      <c r="K5" s="5">
        <v>0</v>
      </c>
      <c r="L5" s="5">
        <v>0</v>
      </c>
      <c r="M5" s="5">
        <v>0</v>
      </c>
      <c r="N5" s="6">
        <f t="shared" ref="N5:N24" si="0">SUM(C5:M5)</f>
        <v>0</v>
      </c>
    </row>
    <row r="6" spans="2:14" x14ac:dyDescent="0.25">
      <c r="B6" s="4" t="s">
        <v>75</v>
      </c>
      <c r="C6" s="5">
        <v>0</v>
      </c>
      <c r="D6" s="5">
        <v>0</v>
      </c>
      <c r="E6" s="5">
        <v>0</v>
      </c>
      <c r="F6" s="5">
        <v>0</v>
      </c>
      <c r="G6" s="5">
        <v>0</v>
      </c>
      <c r="H6" s="5">
        <v>0</v>
      </c>
      <c r="I6" s="5"/>
      <c r="J6" s="5">
        <v>0</v>
      </c>
      <c r="K6" s="5">
        <v>0</v>
      </c>
      <c r="L6" s="5">
        <v>0</v>
      </c>
      <c r="M6" s="5">
        <v>0</v>
      </c>
      <c r="N6" s="6">
        <f t="shared" si="0"/>
        <v>0</v>
      </c>
    </row>
    <row r="7" spans="2:14" x14ac:dyDescent="0.25">
      <c r="B7" s="4" t="s">
        <v>76</v>
      </c>
      <c r="C7" s="5">
        <v>0</v>
      </c>
      <c r="D7" s="5">
        <v>0</v>
      </c>
      <c r="E7" s="5">
        <v>0</v>
      </c>
      <c r="F7" s="5">
        <v>0</v>
      </c>
      <c r="G7" s="5">
        <v>0</v>
      </c>
      <c r="H7" s="5">
        <v>0</v>
      </c>
      <c r="I7" s="5"/>
      <c r="J7" s="5">
        <v>0</v>
      </c>
      <c r="K7" s="5">
        <v>0</v>
      </c>
      <c r="L7" s="5">
        <v>0</v>
      </c>
      <c r="M7" s="5">
        <v>0</v>
      </c>
      <c r="N7" s="6">
        <f t="shared" si="0"/>
        <v>0</v>
      </c>
    </row>
    <row r="8" spans="2:14" x14ac:dyDescent="0.25">
      <c r="B8" s="4" t="s">
        <v>77</v>
      </c>
      <c r="C8" s="5">
        <v>0</v>
      </c>
      <c r="D8" s="5">
        <v>0</v>
      </c>
      <c r="E8" s="5">
        <v>0</v>
      </c>
      <c r="F8" s="5">
        <v>0</v>
      </c>
      <c r="G8" s="5">
        <v>0</v>
      </c>
      <c r="H8" s="5">
        <v>0</v>
      </c>
      <c r="I8" s="5"/>
      <c r="J8" s="5">
        <v>0</v>
      </c>
      <c r="K8" s="5">
        <v>0</v>
      </c>
      <c r="L8" s="5">
        <v>0</v>
      </c>
      <c r="M8" s="5">
        <v>0</v>
      </c>
      <c r="N8" s="6">
        <f t="shared" si="0"/>
        <v>0</v>
      </c>
    </row>
    <row r="9" spans="2:14" x14ac:dyDescent="0.25">
      <c r="B9" s="4" t="s">
        <v>78</v>
      </c>
      <c r="C9" s="5">
        <v>0</v>
      </c>
      <c r="D9" s="5">
        <v>0</v>
      </c>
      <c r="E9" s="5">
        <v>0</v>
      </c>
      <c r="F9" s="5">
        <v>0</v>
      </c>
      <c r="G9" s="5">
        <v>0</v>
      </c>
      <c r="H9" s="5">
        <v>0</v>
      </c>
      <c r="I9" s="5"/>
      <c r="J9" s="5">
        <v>0</v>
      </c>
      <c r="K9" s="5">
        <v>0</v>
      </c>
      <c r="L9" s="5">
        <v>0</v>
      </c>
      <c r="M9" s="5">
        <v>0</v>
      </c>
      <c r="N9" s="6">
        <f t="shared" si="0"/>
        <v>0</v>
      </c>
    </row>
    <row r="10" spans="2:14" x14ac:dyDescent="0.25">
      <c r="B10" s="4" t="s">
        <v>79</v>
      </c>
      <c r="C10" s="5">
        <v>0</v>
      </c>
      <c r="D10" s="5">
        <v>0</v>
      </c>
      <c r="E10" s="5">
        <v>0</v>
      </c>
      <c r="F10" s="5">
        <v>0</v>
      </c>
      <c r="G10" s="5">
        <v>0</v>
      </c>
      <c r="H10" s="5">
        <v>0</v>
      </c>
      <c r="I10" s="5"/>
      <c r="J10" s="5">
        <v>0</v>
      </c>
      <c r="K10" s="5">
        <v>0</v>
      </c>
      <c r="L10" s="5">
        <v>0</v>
      </c>
      <c r="M10" s="5">
        <v>0</v>
      </c>
      <c r="N10" s="6">
        <f t="shared" si="0"/>
        <v>0</v>
      </c>
    </row>
    <row r="11" spans="2:14" x14ac:dyDescent="0.25">
      <c r="B11" s="4" t="s">
        <v>80</v>
      </c>
      <c r="C11" s="5">
        <v>0</v>
      </c>
      <c r="D11" s="5">
        <v>0</v>
      </c>
      <c r="E11" s="5">
        <v>0</v>
      </c>
      <c r="F11" s="5">
        <v>0</v>
      </c>
      <c r="G11" s="5">
        <v>0</v>
      </c>
      <c r="H11" s="5">
        <v>0</v>
      </c>
      <c r="I11" s="5"/>
      <c r="J11" s="5">
        <v>0</v>
      </c>
      <c r="K11" s="5">
        <v>0</v>
      </c>
      <c r="L11" s="5">
        <v>0</v>
      </c>
      <c r="M11" s="5">
        <v>0</v>
      </c>
      <c r="N11" s="6">
        <f t="shared" si="0"/>
        <v>0</v>
      </c>
    </row>
    <row r="12" spans="2:14" x14ac:dyDescent="0.25">
      <c r="B12" s="4" t="s">
        <v>81</v>
      </c>
      <c r="C12" s="5">
        <v>0</v>
      </c>
      <c r="D12" s="5">
        <v>0</v>
      </c>
      <c r="E12" s="5">
        <v>0</v>
      </c>
      <c r="F12" s="5">
        <v>0</v>
      </c>
      <c r="G12" s="5">
        <v>0</v>
      </c>
      <c r="H12" s="5">
        <v>0</v>
      </c>
      <c r="I12" s="5"/>
      <c r="J12" s="5">
        <v>0</v>
      </c>
      <c r="K12" s="5">
        <v>0</v>
      </c>
      <c r="L12" s="5">
        <v>0</v>
      </c>
      <c r="M12" s="5">
        <v>0</v>
      </c>
      <c r="N12" s="6">
        <f t="shared" si="0"/>
        <v>0</v>
      </c>
    </row>
    <row r="13" spans="2:14" x14ac:dyDescent="0.25">
      <c r="B13" s="4" t="s">
        <v>82</v>
      </c>
      <c r="C13" s="5">
        <v>0</v>
      </c>
      <c r="D13" s="5">
        <v>0</v>
      </c>
      <c r="E13" s="5">
        <v>0</v>
      </c>
      <c r="F13" s="5">
        <v>0</v>
      </c>
      <c r="G13" s="5">
        <v>0</v>
      </c>
      <c r="H13" s="5">
        <v>0</v>
      </c>
      <c r="I13" s="5"/>
      <c r="J13" s="5">
        <v>0</v>
      </c>
      <c r="K13" s="5">
        <v>0</v>
      </c>
      <c r="L13" s="5">
        <v>0</v>
      </c>
      <c r="M13" s="5">
        <v>0</v>
      </c>
      <c r="N13" s="6">
        <f t="shared" si="0"/>
        <v>0</v>
      </c>
    </row>
    <row r="14" spans="2:14" x14ac:dyDescent="0.25">
      <c r="B14" s="4" t="s">
        <v>83</v>
      </c>
      <c r="C14" s="5">
        <v>0</v>
      </c>
      <c r="D14" s="5">
        <v>0</v>
      </c>
      <c r="E14" s="5">
        <v>0</v>
      </c>
      <c r="F14" s="5">
        <v>0</v>
      </c>
      <c r="G14" s="5">
        <v>0</v>
      </c>
      <c r="H14" s="5">
        <v>0</v>
      </c>
      <c r="I14" s="5"/>
      <c r="J14" s="5">
        <v>0</v>
      </c>
      <c r="K14" s="5">
        <v>0</v>
      </c>
      <c r="L14" s="5">
        <v>0</v>
      </c>
      <c r="M14" s="5">
        <v>0</v>
      </c>
      <c r="N14" s="6">
        <f t="shared" si="0"/>
        <v>0</v>
      </c>
    </row>
    <row r="15" spans="2:14" x14ac:dyDescent="0.25">
      <c r="B15" s="4" t="s">
        <v>84</v>
      </c>
      <c r="C15" s="5">
        <v>0</v>
      </c>
      <c r="D15" s="5">
        <v>0</v>
      </c>
      <c r="E15" s="5">
        <v>0</v>
      </c>
      <c r="F15" s="5">
        <v>0</v>
      </c>
      <c r="G15" s="5">
        <v>0</v>
      </c>
      <c r="H15" s="5">
        <v>0</v>
      </c>
      <c r="I15" s="5"/>
      <c r="J15" s="5">
        <v>0</v>
      </c>
      <c r="K15" s="5">
        <v>0</v>
      </c>
      <c r="L15" s="5">
        <v>0</v>
      </c>
      <c r="M15" s="5">
        <v>0</v>
      </c>
      <c r="N15" s="6">
        <f t="shared" si="0"/>
        <v>0</v>
      </c>
    </row>
    <row r="16" spans="2:14" x14ac:dyDescent="0.25">
      <c r="B16" s="4" t="s">
        <v>85</v>
      </c>
      <c r="C16" s="5">
        <v>0</v>
      </c>
      <c r="D16" s="5">
        <v>0</v>
      </c>
      <c r="E16" s="5">
        <v>0</v>
      </c>
      <c r="F16" s="5">
        <v>0</v>
      </c>
      <c r="G16" s="5">
        <v>0</v>
      </c>
      <c r="H16" s="5">
        <v>0</v>
      </c>
      <c r="I16" s="5"/>
      <c r="J16" s="5">
        <v>0</v>
      </c>
      <c r="K16" s="5">
        <v>0</v>
      </c>
      <c r="L16" s="5">
        <v>0</v>
      </c>
      <c r="M16" s="5">
        <v>0</v>
      </c>
      <c r="N16" s="6">
        <f t="shared" si="0"/>
        <v>0</v>
      </c>
    </row>
    <row r="17" spans="2:14" x14ac:dyDescent="0.25">
      <c r="B17" s="4" t="s">
        <v>86</v>
      </c>
      <c r="C17" s="5">
        <v>0</v>
      </c>
      <c r="D17" s="5">
        <v>0</v>
      </c>
      <c r="E17" s="5">
        <v>0</v>
      </c>
      <c r="F17" s="5">
        <v>0</v>
      </c>
      <c r="G17" s="5">
        <v>0</v>
      </c>
      <c r="H17" s="5">
        <v>0</v>
      </c>
      <c r="I17" s="5"/>
      <c r="J17" s="5">
        <v>0</v>
      </c>
      <c r="K17" s="5">
        <v>0</v>
      </c>
      <c r="L17" s="5">
        <v>0</v>
      </c>
      <c r="M17" s="5">
        <v>0</v>
      </c>
      <c r="N17" s="6">
        <f t="shared" si="0"/>
        <v>0</v>
      </c>
    </row>
    <row r="18" spans="2:14" x14ac:dyDescent="0.25">
      <c r="B18" s="4" t="s">
        <v>92</v>
      </c>
      <c r="C18" s="5">
        <v>0</v>
      </c>
      <c r="D18" s="5">
        <v>0</v>
      </c>
      <c r="E18" s="5">
        <v>0</v>
      </c>
      <c r="F18" s="5">
        <v>0</v>
      </c>
      <c r="G18" s="5">
        <v>0</v>
      </c>
      <c r="H18" s="5">
        <v>0</v>
      </c>
      <c r="I18" s="5"/>
      <c r="J18" s="5">
        <v>0</v>
      </c>
      <c r="K18" s="5">
        <v>0</v>
      </c>
      <c r="L18" s="5">
        <v>0</v>
      </c>
      <c r="M18" s="5">
        <v>0</v>
      </c>
      <c r="N18" s="6">
        <f t="shared" si="0"/>
        <v>0</v>
      </c>
    </row>
    <row r="19" spans="2:14" x14ac:dyDescent="0.25">
      <c r="B19" s="4" t="s">
        <v>87</v>
      </c>
      <c r="C19" s="5">
        <v>0</v>
      </c>
      <c r="D19" s="5">
        <v>0</v>
      </c>
      <c r="E19" s="5">
        <v>0</v>
      </c>
      <c r="F19" s="5">
        <v>0</v>
      </c>
      <c r="G19" s="5">
        <v>0</v>
      </c>
      <c r="H19" s="5">
        <v>0</v>
      </c>
      <c r="I19" s="5"/>
      <c r="J19" s="5">
        <v>0</v>
      </c>
      <c r="K19" s="5">
        <v>0</v>
      </c>
      <c r="L19" s="5">
        <v>0</v>
      </c>
      <c r="M19" s="5">
        <v>0</v>
      </c>
      <c r="N19" s="6">
        <f t="shared" si="0"/>
        <v>0</v>
      </c>
    </row>
    <row r="20" spans="2:14" x14ac:dyDescent="0.25">
      <c r="B20" s="4" t="s">
        <v>93</v>
      </c>
      <c r="C20" s="5">
        <v>0</v>
      </c>
      <c r="D20" s="5">
        <v>0</v>
      </c>
      <c r="E20" s="5">
        <v>0</v>
      </c>
      <c r="F20" s="5">
        <v>0</v>
      </c>
      <c r="G20" s="5">
        <v>0</v>
      </c>
      <c r="H20" s="5">
        <v>0</v>
      </c>
      <c r="I20" s="5"/>
      <c r="J20" s="5">
        <v>0</v>
      </c>
      <c r="K20" s="5">
        <v>0</v>
      </c>
      <c r="L20" s="5">
        <v>0</v>
      </c>
      <c r="M20" s="5">
        <v>0</v>
      </c>
      <c r="N20" s="6">
        <f t="shared" si="0"/>
        <v>0</v>
      </c>
    </row>
    <row r="21" spans="2:14" x14ac:dyDescent="0.25">
      <c r="B21" s="4" t="s">
        <v>88</v>
      </c>
      <c r="C21" s="5">
        <v>0</v>
      </c>
      <c r="D21" s="5">
        <v>0</v>
      </c>
      <c r="E21" s="5">
        <v>0</v>
      </c>
      <c r="F21" s="5">
        <v>0</v>
      </c>
      <c r="G21" s="5">
        <v>0</v>
      </c>
      <c r="H21" s="5">
        <v>0</v>
      </c>
      <c r="I21" s="5"/>
      <c r="J21" s="5">
        <v>0</v>
      </c>
      <c r="K21" s="5">
        <v>0</v>
      </c>
      <c r="L21" s="5">
        <v>0</v>
      </c>
      <c r="M21" s="5">
        <v>0</v>
      </c>
      <c r="N21" s="6">
        <f t="shared" si="0"/>
        <v>0</v>
      </c>
    </row>
    <row r="22" spans="2:14" x14ac:dyDescent="0.25">
      <c r="B22" s="4" t="s">
        <v>89</v>
      </c>
      <c r="C22" s="5">
        <v>0</v>
      </c>
      <c r="D22" s="5">
        <v>0</v>
      </c>
      <c r="E22" s="5">
        <v>0</v>
      </c>
      <c r="F22" s="5">
        <v>0</v>
      </c>
      <c r="G22" s="5">
        <v>0</v>
      </c>
      <c r="H22" s="5">
        <v>0</v>
      </c>
      <c r="I22" s="5"/>
      <c r="J22" s="5">
        <v>0</v>
      </c>
      <c r="K22" s="5">
        <v>0</v>
      </c>
      <c r="L22" s="5">
        <v>0</v>
      </c>
      <c r="M22" s="5">
        <v>0</v>
      </c>
      <c r="N22" s="6">
        <f t="shared" si="0"/>
        <v>0</v>
      </c>
    </row>
    <row r="23" spans="2:14" x14ac:dyDescent="0.25">
      <c r="B23" s="4" t="s">
        <v>90</v>
      </c>
      <c r="C23" s="5">
        <v>0</v>
      </c>
      <c r="D23" s="5">
        <v>0</v>
      </c>
      <c r="E23" s="5">
        <v>0</v>
      </c>
      <c r="F23" s="5">
        <v>0</v>
      </c>
      <c r="G23" s="5">
        <v>0</v>
      </c>
      <c r="H23" s="5">
        <v>0</v>
      </c>
      <c r="I23" s="5"/>
      <c r="J23" s="5">
        <v>0</v>
      </c>
      <c r="K23" s="5">
        <v>0</v>
      </c>
      <c r="L23" s="5">
        <v>0</v>
      </c>
      <c r="M23" s="5">
        <v>0</v>
      </c>
      <c r="N23" s="6">
        <f t="shared" si="0"/>
        <v>0</v>
      </c>
    </row>
    <row r="24" spans="2:14" x14ac:dyDescent="0.25">
      <c r="B24" s="4" t="s">
        <v>91</v>
      </c>
      <c r="C24" s="5">
        <v>0</v>
      </c>
      <c r="D24" s="5">
        <v>0</v>
      </c>
      <c r="E24" s="5">
        <v>0</v>
      </c>
      <c r="F24" s="5">
        <v>0</v>
      </c>
      <c r="G24" s="5">
        <v>0</v>
      </c>
      <c r="H24" s="5">
        <v>0</v>
      </c>
      <c r="I24" s="5"/>
      <c r="J24" s="5">
        <v>0</v>
      </c>
      <c r="K24" s="5">
        <v>0</v>
      </c>
      <c r="L24" s="5">
        <v>0</v>
      </c>
      <c r="M24" s="5">
        <v>0</v>
      </c>
      <c r="N24" s="6">
        <f t="shared" si="0"/>
        <v>0</v>
      </c>
    </row>
    <row r="25" spans="2:14" x14ac:dyDescent="0.25">
      <c r="B25" s="7" t="s">
        <v>11</v>
      </c>
      <c r="C25" s="6">
        <f>SUM(C5:C24)</f>
        <v>0</v>
      </c>
      <c r="D25" s="6">
        <f t="shared" ref="D25:N25" si="1">SUM(D5:D24)</f>
        <v>0</v>
      </c>
      <c r="E25" s="6">
        <f t="shared" si="1"/>
        <v>0</v>
      </c>
      <c r="F25" s="6">
        <f t="shared" si="1"/>
        <v>0</v>
      </c>
      <c r="G25" s="6">
        <f t="shared" si="1"/>
        <v>0</v>
      </c>
      <c r="H25" s="6">
        <f t="shared" si="1"/>
        <v>0</v>
      </c>
      <c r="I25" s="6">
        <f t="shared" si="1"/>
        <v>0</v>
      </c>
      <c r="J25" s="6">
        <f t="shared" si="1"/>
        <v>0</v>
      </c>
      <c r="K25" s="6">
        <f t="shared" si="1"/>
        <v>0</v>
      </c>
      <c r="L25" s="6">
        <f t="shared" si="1"/>
        <v>0</v>
      </c>
      <c r="M25" s="6">
        <f t="shared" si="1"/>
        <v>0</v>
      </c>
      <c r="N25" s="6">
        <f t="shared" si="1"/>
        <v>0</v>
      </c>
    </row>
    <row r="27" spans="2:14" ht="31.5" customHeight="1" x14ac:dyDescent="0.25">
      <c r="B27" s="12" t="s">
        <v>21</v>
      </c>
      <c r="C27" s="16" t="s">
        <v>73</v>
      </c>
      <c r="D27" s="16"/>
      <c r="E27" s="16"/>
      <c r="F27" s="16"/>
      <c r="G27" s="16"/>
      <c r="H27" s="16"/>
      <c r="I27" s="16"/>
      <c r="J27" s="16"/>
      <c r="K27" s="16"/>
      <c r="L27" s="16"/>
      <c r="M27" s="16"/>
      <c r="N27" s="16"/>
    </row>
    <row r="28" spans="2:14" ht="33" customHeight="1" x14ac:dyDescent="0.25">
      <c r="B28" s="1" t="s">
        <v>10</v>
      </c>
      <c r="C28" s="15" t="s">
        <v>13</v>
      </c>
      <c r="D28" s="15"/>
      <c r="E28" s="15"/>
      <c r="F28" s="15"/>
      <c r="G28" s="15"/>
      <c r="H28" s="15"/>
      <c r="I28" s="15"/>
      <c r="J28" s="15"/>
      <c r="K28" s="15"/>
      <c r="L28" s="15"/>
      <c r="M28" s="15"/>
      <c r="N28" s="15"/>
    </row>
  </sheetData>
  <mergeCells count="2">
    <mergeCell ref="C27:N27"/>
    <mergeCell ref="C28:N2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21.1</vt:lpstr>
      <vt:lpstr>21.2</vt:lpstr>
      <vt:lpstr>21.3</vt:lpstr>
      <vt:lpstr>21.4</vt:lpstr>
      <vt:lpstr>21.6</vt:lpstr>
      <vt:lpstr>21.7</vt:lpstr>
      <vt:lpstr>21.8</vt:lpstr>
      <vt:lpstr>21.9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Moises Ortiz Lázaro</dc:creator>
  <cp:lastModifiedBy>Moises Ortiz Lázaro</cp:lastModifiedBy>
  <dcterms:created xsi:type="dcterms:W3CDTF">2022-01-19T21:31:45Z</dcterms:created>
  <dcterms:modified xsi:type="dcterms:W3CDTF">2022-01-21T14:30:59Z</dcterms:modified>
</cp:coreProperties>
</file>