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E4FFE002-623E-4828-B73F-2837C21E2A3E}"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7" i="8" l="1"/>
  <c r="N16" i="8"/>
  <c r="N15" i="8"/>
  <c r="N14" i="8"/>
  <c r="N13" i="8"/>
  <c r="N12" i="8"/>
  <c r="N11" i="8"/>
  <c r="N10" i="8"/>
  <c r="N9" i="8"/>
  <c r="N8" i="8"/>
  <c r="N7" i="8"/>
  <c r="N6" i="8"/>
  <c r="L23" i="8"/>
  <c r="K23" i="8"/>
  <c r="J23" i="8"/>
  <c r="I23" i="8"/>
  <c r="H23" i="8"/>
  <c r="G23" i="8"/>
  <c r="F23" i="8"/>
  <c r="H18" i="7" l="1"/>
  <c r="H17" i="7"/>
  <c r="H16" i="7"/>
  <c r="H15" i="7"/>
  <c r="H14" i="7"/>
  <c r="H13" i="7"/>
  <c r="H12" i="7"/>
  <c r="H11" i="7"/>
  <c r="H10" i="7"/>
  <c r="H9" i="7"/>
  <c r="H8" i="7"/>
  <c r="H7" i="7"/>
  <c r="H6" i="7"/>
  <c r="I18" i="2" l="1"/>
  <c r="I17" i="2"/>
  <c r="I16" i="2"/>
  <c r="I15" i="2"/>
  <c r="I14" i="2"/>
  <c r="I13" i="2"/>
  <c r="I12" i="2"/>
  <c r="I11" i="2"/>
  <c r="I10" i="2"/>
  <c r="I9" i="2"/>
  <c r="I8" i="2"/>
  <c r="I7" i="2"/>
  <c r="I6" i="2"/>
  <c r="I18" i="3"/>
  <c r="I17" i="3"/>
  <c r="I16" i="3"/>
  <c r="I15" i="3"/>
  <c r="I14" i="3"/>
  <c r="I13" i="3"/>
  <c r="I12" i="3"/>
  <c r="I11" i="3"/>
  <c r="I10" i="3"/>
  <c r="I9" i="3"/>
  <c r="I8" i="3"/>
  <c r="I7" i="3"/>
  <c r="I6" i="3"/>
  <c r="I18" i="4"/>
  <c r="I17" i="4"/>
  <c r="I16" i="4"/>
  <c r="I15" i="4"/>
  <c r="I14" i="4"/>
  <c r="I13" i="4"/>
  <c r="I12" i="4"/>
  <c r="I11" i="4"/>
  <c r="I10" i="4"/>
  <c r="I9" i="4"/>
  <c r="I8" i="4"/>
  <c r="I7" i="4"/>
  <c r="I6" i="4"/>
  <c r="I18" i="1"/>
  <c r="I17" i="1"/>
  <c r="I16" i="1"/>
  <c r="I15" i="1"/>
  <c r="I14" i="1"/>
  <c r="I13" i="1"/>
  <c r="I12" i="1"/>
  <c r="I11" i="1"/>
  <c r="I10" i="1"/>
  <c r="I9" i="1"/>
  <c r="I8" i="1"/>
  <c r="I7" i="1"/>
  <c r="I6" i="1"/>
  <c r="M23" i="8"/>
  <c r="E23" i="8"/>
  <c r="D23" i="8"/>
  <c r="C23" i="8"/>
  <c r="N22" i="8"/>
  <c r="N21" i="8"/>
  <c r="N20" i="8"/>
  <c r="N19" i="8"/>
  <c r="N18" i="8"/>
  <c r="N5" i="8"/>
  <c r="G23" i="7"/>
  <c r="F23" i="7"/>
  <c r="E23" i="7"/>
  <c r="D23" i="7"/>
  <c r="C23" i="7"/>
  <c r="H22" i="7"/>
  <c r="H21" i="7"/>
  <c r="H20" i="7"/>
  <c r="H19"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23" i="4"/>
  <c r="G23" i="4"/>
  <c r="F23" i="4"/>
  <c r="E23" i="4"/>
  <c r="D23" i="4"/>
  <c r="C23" i="4"/>
  <c r="I22" i="4"/>
  <c r="I21" i="4"/>
  <c r="I20" i="4"/>
  <c r="I19" i="4"/>
  <c r="I5" i="4"/>
  <c r="H23" i="3"/>
  <c r="G23" i="3"/>
  <c r="F23" i="3"/>
  <c r="E23" i="3"/>
  <c r="D23" i="3"/>
  <c r="C23" i="3"/>
  <c r="I22" i="3"/>
  <c r="I21" i="3"/>
  <c r="I20" i="3"/>
  <c r="I19" i="3"/>
  <c r="I5" i="3"/>
  <c r="H23" i="2"/>
  <c r="G23" i="2"/>
  <c r="F23" i="2"/>
  <c r="E23" i="2"/>
  <c r="D23" i="2"/>
  <c r="C23" i="2"/>
  <c r="I22" i="2"/>
  <c r="I21" i="2"/>
  <c r="I20" i="2"/>
  <c r="I19" i="2"/>
  <c r="I5" i="2"/>
  <c r="I22" i="1"/>
  <c r="I21" i="1"/>
  <c r="I20" i="1"/>
  <c r="I19" i="1"/>
  <c r="I5" i="1"/>
  <c r="H23" i="1"/>
  <c r="G23" i="1"/>
  <c r="F23" i="1"/>
  <c r="E23" i="1"/>
  <c r="D23" i="1"/>
  <c r="C23" i="1"/>
  <c r="N23" i="8" l="1"/>
  <c r="I23" i="4"/>
  <c r="I23" i="2"/>
  <c r="H23" i="7"/>
  <c r="I23" i="3"/>
  <c r="I23" i="1"/>
</calcChain>
</file>

<file path=xl/sharedStrings.xml><?xml version="1.0" encoding="utf-8"?>
<sst xmlns="http://schemas.openxmlformats.org/spreadsheetml/2006/main" count="247" uniqueCount="92">
  <si>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</si>
  <si>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</si>
  <si>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</si>
  <si>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</si>
  <si>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</si>
  <si>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</si>
  <si>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</si>
  <si>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</si>
  <si>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</si>
  <si>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</si>
  <si>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</si>
  <si>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</si>
  <si>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</si>
  <si>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</si>
  <si>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</si>
  <si>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</si>
  <si>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</si>
  <si>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</si>
  <si>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</si>
  <si>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</si>
  <si>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</si>
  <si>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</si>
  <si>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</si>
  <si>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</si>
  <si>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</si>
  <si>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</si>
  <si>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</si>
  <si>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</si>
  <si>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</si>
  <si>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</si>
  <si>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</si>
  <si>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</si>
  <si>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</si>
  <si>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</si>
  <si>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</si>
  <si>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</si>
  <si>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</si>
  <si>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</si>
  <si>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</si>
  <si>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</si>
  <si>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</si>
  <si>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</si>
  <si>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</si>
  <si>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</si>
  <si>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</si>
  <si>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</si>
  <si>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</si>
  <si>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</si>
  <si>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</si>
  <si>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</si>
  <si>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</si>
  <si>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</si>
  <si>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</si>
  <si>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</si>
  <si>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</si>
  <si>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</si>
  <si>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</si>
  <si>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</si>
  <si>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</si>
  <si>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</si>
  <si>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</si>
  <si>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</si>
  <si>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</si>
  <si>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</si>
  <si>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</si>
  <si>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</si>
  <si>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</si>
  <si>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</si>
  <si>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</si>
  <si>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</si>
  <si>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</si>
  <si>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</si>
  <si>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</si>
  <si>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</si>
  <si>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Amealco de Bonfil</t>
  </si>
  <si>
    <t>Arroyo Seco</t>
  </si>
  <si>
    <t>Cadereyta de Montes</t>
  </si>
  <si>
    <t>Colón</t>
  </si>
  <si>
    <t>Corregidora</t>
  </si>
  <si>
    <t>El Marqués</t>
  </si>
  <si>
    <t>Ezequiel Montes</t>
  </si>
  <si>
    <t>Huimilpan</t>
  </si>
  <si>
    <t>Jalpan de Serra</t>
  </si>
  <si>
    <t>Landa de Matamoros</t>
  </si>
  <si>
    <t>Pedro Escobedo</t>
  </si>
  <si>
    <t>Peñamiller</t>
  </si>
  <si>
    <t>Pinal de Amoles</t>
  </si>
  <si>
    <t>Querétaro</t>
  </si>
  <si>
    <t>San Joaquín</t>
  </si>
  <si>
    <t>San Juan del Río</t>
  </si>
  <si>
    <t>Tequisquiapan</t>
  </si>
  <si>
    <t>Tolimán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</si>
</sst>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25"/>
  <sheetViews>
    <sheetView workbookViewId="0">
      <selection activeCell="C5" sqref="C5:H22"/>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5</v>
      </c>
      <c r="D5" s="5"/>
      <c r="E5" s="5">
        <v>5</v>
      </c>
      <c r="F5" s="5">
        <v>1</v>
      </c>
      <c r="G5" s="5"/>
      <c r="H5" s="5"/>
      <c r="I5" s="6">
        <f>SUM(C5:H5)</f>
        <v>11</v>
      </c>
    </row>
    <row r="6" spans="2:9" x14ac:dyDescent="0.25">
      <c r="B6" s="4" t="s">
        <v>75</v>
      </c>
      <c r="C6" s="5">
        <v>6</v>
      </c>
      <c r="D6" s="5"/>
      <c r="E6" s="5">
        <v>10</v>
      </c>
      <c r="F6" s="5">
        <v>2</v>
      </c>
      <c r="G6" s="5"/>
      <c r="H6" s="5"/>
      <c r="I6" s="6">
        <f t="shared" ref="I6:I18" si="0">SUM(C6:H6)</f>
        <v>18</v>
      </c>
    </row>
    <row r="7" spans="2:9" x14ac:dyDescent="0.25">
      <c r="B7" s="4" t="s">
        <v>76</v>
      </c>
      <c r="C7" s="5">
        <v>15</v>
      </c>
      <c r="D7" s="5"/>
      <c r="E7" s="5">
        <v>1</v>
      </c>
      <c r="F7" s="5">
        <v>3</v>
      </c>
      <c r="G7" s="5"/>
      <c r="H7" s="5"/>
      <c r="I7" s="6">
        <f t="shared" si="0"/>
        <v>19</v>
      </c>
    </row>
    <row r="8" spans="2:9" x14ac:dyDescent="0.25">
      <c r="B8" s="4" t="s">
        <v>77</v>
      </c>
      <c r="C8" s="5">
        <v>3</v>
      </c>
      <c r="D8" s="5">
        <v>1</v>
      </c>
      <c r="E8" s="5">
        <v>5</v>
      </c>
      <c r="F8" s="5"/>
      <c r="G8" s="5"/>
      <c r="H8" s="5"/>
      <c r="I8" s="6">
        <f t="shared" si="0"/>
        <v>9</v>
      </c>
    </row>
    <row r="9" spans="2:9" x14ac:dyDescent="0.25">
      <c r="B9" s="4" t="s">
        <v>78</v>
      </c>
      <c r="C9" s="5">
        <v>5</v>
      </c>
      <c r="D9" s="5">
        <v>5</v>
      </c>
      <c r="E9" s="5"/>
      <c r="F9" s="5"/>
      <c r="G9" s="5"/>
      <c r="H9" s="5"/>
      <c r="I9" s="6">
        <f t="shared" si="0"/>
        <v>10</v>
      </c>
    </row>
    <row r="10" spans="2:9" x14ac:dyDescent="0.25">
      <c r="B10" s="4" t="s">
        <v>79</v>
      </c>
      <c r="C10" s="5">
        <v>4</v>
      </c>
      <c r="D10" s="5">
        <v>5</v>
      </c>
      <c r="E10" s="5"/>
      <c r="F10" s="5"/>
      <c r="G10" s="5"/>
      <c r="H10" s="5"/>
      <c r="I10" s="6">
        <f t="shared" si="0"/>
        <v>9</v>
      </c>
    </row>
    <row r="11" spans="2:9" x14ac:dyDescent="0.25">
      <c r="B11" s="4" t="s">
        <v>80</v>
      </c>
      <c r="C11" s="5">
        <v>87</v>
      </c>
      <c r="D11" s="5">
        <v>1</v>
      </c>
      <c r="E11" s="5">
        <v>12</v>
      </c>
      <c r="F11" s="5"/>
      <c r="G11" s="5">
        <v>1</v>
      </c>
      <c r="H11" s="5"/>
      <c r="I11" s="6">
        <f t="shared" si="0"/>
        <v>101</v>
      </c>
    </row>
    <row r="12" spans="2:9" x14ac:dyDescent="0.25">
      <c r="B12" s="4" t="s">
        <v>81</v>
      </c>
      <c r="C12" s="5">
        <v>5</v>
      </c>
      <c r="D12" s="5">
        <v>1</v>
      </c>
      <c r="E12" s="5">
        <v>5</v>
      </c>
      <c r="F12" s="5">
        <v>1</v>
      </c>
      <c r="G12" s="5"/>
      <c r="H12" s="5">
        <v>3</v>
      </c>
      <c r="I12" s="6">
        <f t="shared" si="0"/>
        <v>15</v>
      </c>
    </row>
    <row r="13" spans="2:9" x14ac:dyDescent="0.25">
      <c r="B13" s="4" t="s">
        <v>82</v>
      </c>
      <c r="C13" s="5">
        <v>21</v>
      </c>
      <c r="D13" s="5">
        <v>1</v>
      </c>
      <c r="E13" s="5">
        <v>12</v>
      </c>
      <c r="F13" s="5"/>
      <c r="G13" s="5"/>
      <c r="H13" s="5"/>
      <c r="I13" s="6">
        <f t="shared" si="0"/>
        <v>34</v>
      </c>
    </row>
    <row r="14" spans="2:9" x14ac:dyDescent="0.25">
      <c r="B14" s="4" t="s">
        <v>83</v>
      </c>
      <c r="C14" s="5">
        <v>5</v>
      </c>
      <c r="D14" s="5"/>
      <c r="E14" s="5"/>
      <c r="F14" s="5"/>
      <c r="G14" s="5">
        <v>7</v>
      </c>
      <c r="H14" s="5"/>
      <c r="I14" s="6">
        <f t="shared" si="0"/>
        <v>12</v>
      </c>
    </row>
    <row r="15" spans="2:9" x14ac:dyDescent="0.25">
      <c r="B15" s="4" t="s">
        <v>84</v>
      </c>
      <c r="C15" s="5">
        <v>2</v>
      </c>
      <c r="D15" s="5"/>
      <c r="E15" s="5"/>
      <c r="F15" s="5"/>
      <c r="G15" s="5"/>
      <c r="H15" s="5"/>
      <c r="I15" s="6">
        <f t="shared" si="0"/>
        <v>2</v>
      </c>
    </row>
    <row r="16" spans="2:9" x14ac:dyDescent="0.25">
      <c r="B16" s="4" t="s">
        <v>85</v>
      </c>
      <c r="C16" s="5">
        <v>4</v>
      </c>
      <c r="D16" s="5"/>
      <c r="E16" s="5">
        <v>1</v>
      </c>
      <c r="F16" s="5"/>
      <c r="G16" s="5"/>
      <c r="H16" s="5"/>
      <c r="I16" s="6">
        <f t="shared" si="0"/>
        <v>5</v>
      </c>
    </row>
    <row r="17" spans="2:9" x14ac:dyDescent="0.25">
      <c r="B17" s="4" t="s">
        <v>86</v>
      </c>
      <c r="C17" s="5">
        <v>16</v>
      </c>
      <c r="D17" s="5"/>
      <c r="E17" s="5">
        <v>22</v>
      </c>
      <c r="F17" s="5">
        <v>3</v>
      </c>
      <c r="G17" s="5"/>
      <c r="H17" s="5"/>
      <c r="I17" s="6">
        <f t="shared" si="0"/>
        <v>41</v>
      </c>
    </row>
    <row r="18" spans="2:9" x14ac:dyDescent="0.25">
      <c r="B18" s="4" t="s">
        <v>87</v>
      </c>
      <c r="C18" s="5">
        <v>166</v>
      </c>
      <c r="D18" s="5">
        <v>12</v>
      </c>
      <c r="E18" s="5">
        <v>2</v>
      </c>
      <c r="F18" s="5">
        <v>1</v>
      </c>
      <c r="G18" s="5">
        <v>2</v>
      </c>
      <c r="H18" s="5"/>
      <c r="I18" s="6">
        <f t="shared" si="0"/>
        <v>183</v>
      </c>
    </row>
    <row r="19" spans="2:9" x14ac:dyDescent="0.25">
      <c r="B19" s="4" t="s">
        <v>88</v>
      </c>
      <c r="C19" s="5">
        <v>10</v>
      </c>
      <c r="D19" s="5"/>
      <c r="E19" s="5">
        <v>3</v>
      </c>
      <c r="F19" s="5"/>
      <c r="G19" s="5"/>
      <c r="H19" s="5"/>
      <c r="I19" s="6">
        <f t="shared" ref="I19:I22" si="1">SUM(C19:H19)</f>
        <v>13</v>
      </c>
    </row>
    <row r="20" spans="2:9" x14ac:dyDescent="0.25">
      <c r="B20" s="4" t="s">
        <v>89</v>
      </c>
      <c r="C20" s="5">
        <v>30</v>
      </c>
      <c r="D20" s="5">
        <v>4</v>
      </c>
      <c r="E20" s="5"/>
      <c r="F20" s="5">
        <v>1</v>
      </c>
      <c r="G20" s="5"/>
      <c r="H20" s="5"/>
      <c r="I20" s="6">
        <f t="shared" si="1"/>
        <v>35</v>
      </c>
    </row>
    <row r="21" spans="2:9" x14ac:dyDescent="0.25">
      <c r="B21" s="4" t="s">
        <v>90</v>
      </c>
      <c r="C21" s="5">
        <v>59</v>
      </c>
      <c r="D21" s="5">
        <v>1</v>
      </c>
      <c r="E21" s="5">
        <v>6</v>
      </c>
      <c r="F21" s="5"/>
      <c r="G21" s="5"/>
      <c r="H21" s="5">
        <v>1</v>
      </c>
      <c r="I21" s="6">
        <f t="shared" si="1"/>
        <v>67</v>
      </c>
    </row>
    <row r="22" spans="2:9" x14ac:dyDescent="0.25">
      <c r="B22" s="4" t="s">
        <v>91</v>
      </c>
      <c r="C22" s="5">
        <v>2</v>
      </c>
      <c r="D22" s="5"/>
      <c r="E22" s="5">
        <v>1</v>
      </c>
      <c r="F22" s="5">
        <v>1</v>
      </c>
      <c r="G22" s="5"/>
      <c r="H22" s="5"/>
      <c r="I22" s="6">
        <f t="shared" si="1"/>
        <v>4</v>
      </c>
    </row>
    <row r="23" spans="2:9" x14ac:dyDescent="0.25">
      <c r="B23" s="7" t="s">
        <v>11</v>
      </c>
      <c r="C23" s="6">
        <f>SUM(C5:C22)</f>
        <v>445</v>
      </c>
      <c r="D23" s="6">
        <f t="shared" ref="D23:I23" si="2">SUM(D5:D22)</f>
        <v>31</v>
      </c>
      <c r="E23" s="6">
        <f t="shared" si="2"/>
        <v>85</v>
      </c>
      <c r="F23" s="6">
        <f t="shared" si="2"/>
        <v>13</v>
      </c>
      <c r="G23" s="6">
        <f t="shared" si="2"/>
        <v>10</v>
      </c>
      <c r="H23" s="6">
        <f t="shared" si="2"/>
        <v>4</v>
      </c>
      <c r="I23" s="6">
        <f t="shared" si="2"/>
        <v>588</v>
      </c>
    </row>
    <row r="25" spans="2:9" ht="46.5" customHeight="1" x14ac:dyDescent="0.25">
      <c r="B25" s="1" t="s">
        <v>10</v>
      </c>
      <c r="C25" s="15" t="s">
        <v>13</v>
      </c>
      <c r="D25" s="15"/>
      <c r="E25" s="15"/>
      <c r="F25" s="15"/>
      <c r="G25" s="15"/>
      <c r="H25" s="15"/>
      <c r="I25" s="15"/>
    </row>
  </sheetData>
  <mergeCells count="1">
    <mergeCell ref="C25:I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25"/>
  <sheetViews>
    <sheetView workbookViewId="0">
      <selection activeCell="C5" sqref="C5:H22"/>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237</v>
      </c>
      <c r="D5" s="5"/>
      <c r="E5" s="5">
        <v>43</v>
      </c>
      <c r="F5" s="5">
        <v>18</v>
      </c>
      <c r="G5" s="5"/>
      <c r="H5" s="5"/>
      <c r="I5" s="6">
        <f>SUM(C5:H5)</f>
        <v>298</v>
      </c>
    </row>
    <row r="6" spans="2:9" x14ac:dyDescent="0.25">
      <c r="B6" s="4" t="s">
        <v>75</v>
      </c>
      <c r="C6" s="5">
        <v>76</v>
      </c>
      <c r="D6" s="5"/>
      <c r="E6" s="5">
        <v>32</v>
      </c>
      <c r="F6" s="5">
        <v>18</v>
      </c>
      <c r="G6" s="5"/>
      <c r="H6" s="5"/>
      <c r="I6" s="6">
        <f t="shared" ref="I6:I18" si="0">SUM(C6:H6)</f>
        <v>126</v>
      </c>
    </row>
    <row r="7" spans="2:9" x14ac:dyDescent="0.25">
      <c r="B7" s="4" t="s">
        <v>76</v>
      </c>
      <c r="C7" s="5">
        <v>247</v>
      </c>
      <c r="D7" s="5"/>
      <c r="E7" s="5">
        <v>26</v>
      </c>
      <c r="F7" s="5">
        <v>2</v>
      </c>
      <c r="G7" s="5"/>
      <c r="H7" s="5"/>
      <c r="I7" s="6">
        <f t="shared" si="0"/>
        <v>275</v>
      </c>
    </row>
    <row r="8" spans="2:9" x14ac:dyDescent="0.25">
      <c r="B8" s="4" t="s">
        <v>77</v>
      </c>
      <c r="C8" s="5">
        <v>65</v>
      </c>
      <c r="D8" s="5">
        <v>12</v>
      </c>
      <c r="E8" s="5">
        <v>18</v>
      </c>
      <c r="F8" s="5"/>
      <c r="G8" s="5"/>
      <c r="H8" s="5"/>
      <c r="I8" s="6">
        <f t="shared" si="0"/>
        <v>95</v>
      </c>
    </row>
    <row r="9" spans="2:9" x14ac:dyDescent="0.25">
      <c r="B9" s="4" t="s">
        <v>78</v>
      </c>
      <c r="C9" s="5">
        <v>37</v>
      </c>
      <c r="D9" s="5">
        <v>197</v>
      </c>
      <c r="E9" s="5"/>
      <c r="F9" s="5"/>
      <c r="G9" s="5"/>
      <c r="H9" s="5"/>
      <c r="I9" s="6">
        <f t="shared" si="0"/>
        <v>234</v>
      </c>
    </row>
    <row r="10" spans="2:9" x14ac:dyDescent="0.25">
      <c r="B10" s="4" t="s">
        <v>79</v>
      </c>
      <c r="C10" s="5">
        <v>329</v>
      </c>
      <c r="D10" s="5">
        <v>176</v>
      </c>
      <c r="E10" s="5"/>
      <c r="F10" s="5"/>
      <c r="G10" s="5"/>
      <c r="H10" s="5"/>
      <c r="I10" s="6">
        <f t="shared" si="0"/>
        <v>505</v>
      </c>
    </row>
    <row r="11" spans="2:9" x14ac:dyDescent="0.25">
      <c r="B11" s="4" t="s">
        <v>80</v>
      </c>
      <c r="C11" s="5">
        <v>942</v>
      </c>
      <c r="D11" s="5">
        <v>11</v>
      </c>
      <c r="E11" s="5">
        <v>83</v>
      </c>
      <c r="F11" s="5"/>
      <c r="G11" s="5">
        <v>9</v>
      </c>
      <c r="H11" s="5"/>
      <c r="I11" s="6">
        <f t="shared" si="0"/>
        <v>1045</v>
      </c>
    </row>
    <row r="12" spans="2:9" x14ac:dyDescent="0.25">
      <c r="B12" s="4" t="s">
        <v>81</v>
      </c>
      <c r="C12" s="5">
        <v>20</v>
      </c>
      <c r="D12" s="5">
        <v>8</v>
      </c>
      <c r="E12" s="5">
        <v>42</v>
      </c>
      <c r="F12" s="5">
        <v>7</v>
      </c>
      <c r="G12" s="5"/>
      <c r="H12" s="5">
        <v>18</v>
      </c>
      <c r="I12" s="6">
        <f t="shared" si="0"/>
        <v>95</v>
      </c>
    </row>
    <row r="13" spans="2:9" x14ac:dyDescent="0.25">
      <c r="B13" s="4" t="s">
        <v>82</v>
      </c>
      <c r="C13" s="5">
        <v>363</v>
      </c>
      <c r="D13" s="5">
        <v>12</v>
      </c>
      <c r="E13" s="5">
        <v>47</v>
      </c>
      <c r="F13" s="5"/>
      <c r="G13" s="5"/>
      <c r="H13" s="5"/>
      <c r="I13" s="6">
        <f t="shared" si="0"/>
        <v>422</v>
      </c>
    </row>
    <row r="14" spans="2:9" x14ac:dyDescent="0.25">
      <c r="B14" s="4" t="s">
        <v>83</v>
      </c>
      <c r="C14" s="5">
        <v>42</v>
      </c>
      <c r="D14" s="5"/>
      <c r="E14" s="5"/>
      <c r="F14" s="5"/>
      <c r="G14" s="5">
        <v>13</v>
      </c>
      <c r="H14" s="5"/>
      <c r="I14" s="6">
        <f t="shared" si="0"/>
        <v>55</v>
      </c>
    </row>
    <row r="15" spans="2:9" x14ac:dyDescent="0.25">
      <c r="B15" s="4" t="s">
        <v>84</v>
      </c>
      <c r="C15" s="5">
        <v>52</v>
      </c>
      <c r="D15" s="5"/>
      <c r="E15" s="5"/>
      <c r="F15" s="5"/>
      <c r="G15" s="5"/>
      <c r="H15" s="5"/>
      <c r="I15" s="6">
        <f t="shared" si="0"/>
        <v>52</v>
      </c>
    </row>
    <row r="16" spans="2:9" x14ac:dyDescent="0.25">
      <c r="B16" s="4" t="s">
        <v>85</v>
      </c>
      <c r="C16" s="5">
        <v>75</v>
      </c>
      <c r="D16" s="5"/>
      <c r="E16" s="5">
        <v>3</v>
      </c>
      <c r="F16" s="5"/>
      <c r="G16" s="5"/>
      <c r="H16" s="5"/>
      <c r="I16" s="6">
        <f t="shared" si="0"/>
        <v>78</v>
      </c>
    </row>
    <row r="17" spans="2:9" x14ac:dyDescent="0.25">
      <c r="B17" s="4" t="s">
        <v>86</v>
      </c>
      <c r="C17" s="5">
        <v>135</v>
      </c>
      <c r="D17" s="5"/>
      <c r="E17" s="5">
        <v>76</v>
      </c>
      <c r="F17" s="5">
        <v>28</v>
      </c>
      <c r="G17" s="5"/>
      <c r="H17" s="5"/>
      <c r="I17" s="6">
        <f t="shared" si="0"/>
        <v>239</v>
      </c>
    </row>
    <row r="18" spans="2:9" x14ac:dyDescent="0.25">
      <c r="B18" s="4" t="s">
        <v>87</v>
      </c>
      <c r="C18" s="5">
        <v>9216</v>
      </c>
      <c r="D18" s="5">
        <v>602</v>
      </c>
      <c r="E18" s="5">
        <v>12</v>
      </c>
      <c r="F18" s="5">
        <v>16</v>
      </c>
      <c r="G18" s="5">
        <v>12</v>
      </c>
      <c r="H18" s="5"/>
      <c r="I18" s="6">
        <f t="shared" si="0"/>
        <v>9858</v>
      </c>
    </row>
    <row r="19" spans="2:9" x14ac:dyDescent="0.25">
      <c r="B19" s="4" t="s">
        <v>88</v>
      </c>
      <c r="C19" s="5">
        <v>76</v>
      </c>
      <c r="D19" s="5"/>
      <c r="E19" s="5">
        <v>22</v>
      </c>
      <c r="F19" s="5"/>
      <c r="G19" s="5"/>
      <c r="H19" s="5"/>
      <c r="I19" s="6">
        <f t="shared" ref="I19:I22" si="1">SUM(C19:H19)</f>
        <v>98</v>
      </c>
    </row>
    <row r="20" spans="2:9" x14ac:dyDescent="0.25">
      <c r="B20" s="4" t="s">
        <v>89</v>
      </c>
      <c r="C20" s="5">
        <v>1123</v>
      </c>
      <c r="D20" s="5">
        <v>102</v>
      </c>
      <c r="E20" s="5"/>
      <c r="F20" s="5">
        <v>7</v>
      </c>
      <c r="G20" s="5"/>
      <c r="H20" s="5"/>
      <c r="I20" s="6">
        <f t="shared" si="1"/>
        <v>1232</v>
      </c>
    </row>
    <row r="21" spans="2:9" x14ac:dyDescent="0.25">
      <c r="B21" s="4" t="s">
        <v>90</v>
      </c>
      <c r="C21" s="5">
        <v>1074</v>
      </c>
      <c r="D21" s="5">
        <v>13</v>
      </c>
      <c r="E21" s="5">
        <v>20</v>
      </c>
      <c r="F21" s="5"/>
      <c r="G21" s="5"/>
      <c r="H21" s="5">
        <v>48</v>
      </c>
      <c r="I21" s="6">
        <f t="shared" si="1"/>
        <v>1155</v>
      </c>
    </row>
    <row r="22" spans="2:9" x14ac:dyDescent="0.25">
      <c r="B22" s="4" t="s">
        <v>91</v>
      </c>
      <c r="C22" s="5">
        <v>18</v>
      </c>
      <c r="D22" s="5"/>
      <c r="E22" s="5">
        <v>2</v>
      </c>
      <c r="F22" s="5">
        <v>2</v>
      </c>
      <c r="G22" s="5"/>
      <c r="H22" s="5"/>
      <c r="I22" s="6">
        <f t="shared" si="1"/>
        <v>22</v>
      </c>
    </row>
    <row r="23" spans="2:9" x14ac:dyDescent="0.25">
      <c r="B23" s="7" t="s">
        <v>11</v>
      </c>
      <c r="C23" s="6">
        <f>SUM(C5:C22)</f>
        <v>14127</v>
      </c>
      <c r="D23" s="6">
        <f t="shared" ref="D23:I23" si="2">SUM(D5:D22)</f>
        <v>1133</v>
      </c>
      <c r="E23" s="6">
        <f t="shared" si="2"/>
        <v>426</v>
      </c>
      <c r="F23" s="6">
        <f t="shared" si="2"/>
        <v>98</v>
      </c>
      <c r="G23" s="6">
        <f t="shared" si="2"/>
        <v>34</v>
      </c>
      <c r="H23" s="6">
        <f t="shared" si="2"/>
        <v>66</v>
      </c>
      <c r="I23" s="6">
        <f t="shared" si="2"/>
        <v>15884</v>
      </c>
    </row>
    <row r="25" spans="2:9" ht="46.5" customHeight="1" x14ac:dyDescent="0.25">
      <c r="B25" s="1" t="s">
        <v>10</v>
      </c>
      <c r="C25" s="15" t="s">
        <v>13</v>
      </c>
      <c r="D25" s="15"/>
      <c r="E25" s="15"/>
      <c r="F25" s="15"/>
      <c r="G25" s="15"/>
      <c r="H25" s="15"/>
      <c r="I25" s="15"/>
    </row>
  </sheetData>
  <mergeCells count="1">
    <mergeCell ref="C25:I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27"/>
  <sheetViews>
    <sheetView workbookViewId="0">
      <selection activeCell="C5" sqref="C5:H2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1</v>
      </c>
      <c r="E5" s="5">
        <v>2</v>
      </c>
      <c r="F5" s="5">
        <v>1</v>
      </c>
      <c r="G5" s="5">
        <v>1</v>
      </c>
      <c r="H5" s="5">
        <v>6</v>
      </c>
      <c r="I5" s="6">
        <f>SUM(C5:H5)</f>
        <v>11</v>
      </c>
    </row>
    <row r="6" spans="2:9" x14ac:dyDescent="0.25">
      <c r="B6" s="4" t="s">
        <v>75</v>
      </c>
      <c r="C6" s="5"/>
      <c r="D6" s="5"/>
      <c r="E6" s="5">
        <v>1</v>
      </c>
      <c r="F6" s="5">
        <v>1</v>
      </c>
      <c r="G6" s="5">
        <v>4</v>
      </c>
      <c r="H6" s="5">
        <v>12</v>
      </c>
      <c r="I6" s="6">
        <f t="shared" ref="I6:I18" si="0">SUM(C6:H6)</f>
        <v>18</v>
      </c>
    </row>
    <row r="7" spans="2:9" x14ac:dyDescent="0.25">
      <c r="B7" s="4" t="s">
        <v>76</v>
      </c>
      <c r="C7" s="5"/>
      <c r="D7" s="5">
        <v>3</v>
      </c>
      <c r="E7" s="5">
        <v>1</v>
      </c>
      <c r="F7" s="5">
        <v>3</v>
      </c>
      <c r="G7" s="5">
        <v>1</v>
      </c>
      <c r="H7" s="5">
        <v>11</v>
      </c>
      <c r="I7" s="6">
        <f t="shared" si="0"/>
        <v>19</v>
      </c>
    </row>
    <row r="8" spans="2:9" x14ac:dyDescent="0.25">
      <c r="B8" s="4" t="s">
        <v>77</v>
      </c>
      <c r="C8" s="5"/>
      <c r="D8" s="5"/>
      <c r="E8" s="5">
        <v>1</v>
      </c>
      <c r="F8" s="5">
        <v>1</v>
      </c>
      <c r="G8" s="5">
        <v>3</v>
      </c>
      <c r="H8" s="5">
        <v>4</v>
      </c>
      <c r="I8" s="6">
        <f t="shared" si="0"/>
        <v>9</v>
      </c>
    </row>
    <row r="9" spans="2:9" x14ac:dyDescent="0.25">
      <c r="B9" s="4" t="s">
        <v>78</v>
      </c>
      <c r="C9" s="5"/>
      <c r="D9" s="5">
        <v>1</v>
      </c>
      <c r="E9" s="5">
        <v>2</v>
      </c>
      <c r="F9" s="5">
        <v>1</v>
      </c>
      <c r="G9" s="5"/>
      <c r="H9" s="5">
        <v>6</v>
      </c>
      <c r="I9" s="6">
        <f t="shared" si="0"/>
        <v>10</v>
      </c>
    </row>
    <row r="10" spans="2:9" x14ac:dyDescent="0.25">
      <c r="B10" s="4" t="s">
        <v>79</v>
      </c>
      <c r="C10" s="5">
        <v>2</v>
      </c>
      <c r="D10" s="5">
        <v>1</v>
      </c>
      <c r="E10" s="5">
        <v>1</v>
      </c>
      <c r="F10" s="5">
        <v>1</v>
      </c>
      <c r="G10" s="5">
        <v>1</v>
      </c>
      <c r="H10" s="5">
        <v>3</v>
      </c>
      <c r="I10" s="6">
        <f t="shared" si="0"/>
        <v>9</v>
      </c>
    </row>
    <row r="11" spans="2:9" x14ac:dyDescent="0.25">
      <c r="B11" s="4" t="s">
        <v>80</v>
      </c>
      <c r="C11" s="5">
        <v>2</v>
      </c>
      <c r="D11" s="5">
        <v>7</v>
      </c>
      <c r="E11" s="5">
        <v>11</v>
      </c>
      <c r="F11" s="5">
        <v>24</v>
      </c>
      <c r="G11" s="5">
        <v>37</v>
      </c>
      <c r="H11" s="5">
        <v>20</v>
      </c>
      <c r="I11" s="6">
        <f t="shared" si="0"/>
        <v>101</v>
      </c>
    </row>
    <row r="12" spans="2:9" x14ac:dyDescent="0.25">
      <c r="B12" s="4" t="s">
        <v>81</v>
      </c>
      <c r="C12" s="5"/>
      <c r="D12" s="5"/>
      <c r="E12" s="5">
        <v>3</v>
      </c>
      <c r="F12" s="5">
        <v>1</v>
      </c>
      <c r="G12" s="5">
        <v>1</v>
      </c>
      <c r="H12" s="5">
        <v>10</v>
      </c>
      <c r="I12" s="6">
        <f t="shared" si="0"/>
        <v>15</v>
      </c>
    </row>
    <row r="13" spans="2:9" x14ac:dyDescent="0.25">
      <c r="B13" s="4" t="s">
        <v>82</v>
      </c>
      <c r="C13" s="5"/>
      <c r="D13" s="5"/>
      <c r="E13" s="5">
        <v>4</v>
      </c>
      <c r="F13" s="5">
        <v>10</v>
      </c>
      <c r="G13" s="5">
        <v>6</v>
      </c>
      <c r="H13" s="5">
        <v>14</v>
      </c>
      <c r="I13" s="6">
        <f t="shared" si="0"/>
        <v>34</v>
      </c>
    </row>
    <row r="14" spans="2:9" x14ac:dyDescent="0.25">
      <c r="B14" s="4" t="s">
        <v>83</v>
      </c>
      <c r="C14" s="5"/>
      <c r="D14" s="5"/>
      <c r="E14" s="5"/>
      <c r="F14" s="5">
        <v>2</v>
      </c>
      <c r="G14" s="5">
        <v>1</v>
      </c>
      <c r="H14" s="5">
        <v>9</v>
      </c>
      <c r="I14" s="6">
        <f t="shared" si="0"/>
        <v>12</v>
      </c>
    </row>
    <row r="15" spans="2:9" x14ac:dyDescent="0.25">
      <c r="B15" s="4" t="s">
        <v>84</v>
      </c>
      <c r="C15" s="5"/>
      <c r="D15" s="5"/>
      <c r="E15" s="5"/>
      <c r="F15" s="5">
        <v>2</v>
      </c>
      <c r="G15" s="5"/>
      <c r="H15" s="5"/>
      <c r="I15" s="6">
        <f t="shared" si="0"/>
        <v>2</v>
      </c>
    </row>
    <row r="16" spans="2:9" x14ac:dyDescent="0.25">
      <c r="B16" s="4" t="s">
        <v>85</v>
      </c>
      <c r="C16" s="5"/>
      <c r="D16" s="5"/>
      <c r="E16" s="5"/>
      <c r="F16" s="5"/>
      <c r="G16" s="5">
        <v>4</v>
      </c>
      <c r="H16" s="5">
        <v>1</v>
      </c>
      <c r="I16" s="6">
        <f t="shared" si="0"/>
        <v>5</v>
      </c>
    </row>
    <row r="17" spans="2:9" x14ac:dyDescent="0.25">
      <c r="B17" s="4" t="s">
        <v>86</v>
      </c>
      <c r="C17" s="5"/>
      <c r="D17" s="5"/>
      <c r="E17" s="5"/>
      <c r="F17" s="5">
        <v>4</v>
      </c>
      <c r="G17" s="5">
        <v>7</v>
      </c>
      <c r="H17" s="5">
        <v>30</v>
      </c>
      <c r="I17" s="6">
        <f t="shared" si="0"/>
        <v>41</v>
      </c>
    </row>
    <row r="18" spans="2:9" x14ac:dyDescent="0.25">
      <c r="B18" s="4" t="s">
        <v>87</v>
      </c>
      <c r="C18" s="5">
        <v>46</v>
      </c>
      <c r="D18" s="5">
        <v>47</v>
      </c>
      <c r="E18" s="5">
        <v>29</v>
      </c>
      <c r="F18" s="5">
        <v>14</v>
      </c>
      <c r="G18" s="5">
        <v>13</v>
      </c>
      <c r="H18" s="5">
        <v>34</v>
      </c>
      <c r="I18" s="6">
        <f t="shared" si="0"/>
        <v>183</v>
      </c>
    </row>
    <row r="19" spans="2:9" x14ac:dyDescent="0.25">
      <c r="B19" s="4" t="s">
        <v>88</v>
      </c>
      <c r="C19" s="5"/>
      <c r="D19" s="5"/>
      <c r="E19" s="5">
        <v>1</v>
      </c>
      <c r="F19" s="5">
        <v>4</v>
      </c>
      <c r="G19" s="5">
        <v>4</v>
      </c>
      <c r="H19" s="5">
        <v>4</v>
      </c>
      <c r="I19" s="6">
        <f t="shared" ref="I19:I22" si="1">SUM(C19:H19)</f>
        <v>13</v>
      </c>
    </row>
    <row r="20" spans="2:9" x14ac:dyDescent="0.25">
      <c r="B20" s="4" t="s">
        <v>89</v>
      </c>
      <c r="C20" s="5">
        <v>4</v>
      </c>
      <c r="D20" s="5">
        <v>5</v>
      </c>
      <c r="E20" s="5">
        <v>6</v>
      </c>
      <c r="F20" s="5">
        <v>5</v>
      </c>
      <c r="G20" s="5">
        <v>8</v>
      </c>
      <c r="H20" s="5">
        <v>7</v>
      </c>
      <c r="I20" s="6">
        <f t="shared" si="1"/>
        <v>35</v>
      </c>
    </row>
    <row r="21" spans="2:9" x14ac:dyDescent="0.25">
      <c r="B21" s="4" t="s">
        <v>90</v>
      </c>
      <c r="C21" s="5">
        <v>6</v>
      </c>
      <c r="D21" s="5">
        <v>9</v>
      </c>
      <c r="E21" s="5">
        <v>16</v>
      </c>
      <c r="F21" s="5">
        <v>29</v>
      </c>
      <c r="G21" s="5">
        <v>3</v>
      </c>
      <c r="H21" s="5">
        <v>4</v>
      </c>
      <c r="I21" s="6">
        <f t="shared" si="1"/>
        <v>67</v>
      </c>
    </row>
    <row r="22" spans="2:9" x14ac:dyDescent="0.25">
      <c r="B22" s="4" t="s">
        <v>91</v>
      </c>
      <c r="C22" s="5"/>
      <c r="D22" s="5"/>
      <c r="E22" s="5"/>
      <c r="F22" s="5"/>
      <c r="G22" s="5">
        <v>2</v>
      </c>
      <c r="H22" s="5">
        <v>2</v>
      </c>
      <c r="I22" s="6">
        <f t="shared" si="1"/>
        <v>4</v>
      </c>
    </row>
    <row r="23" spans="2:9" x14ac:dyDescent="0.25">
      <c r="B23" s="7" t="s">
        <v>11</v>
      </c>
      <c r="C23" s="6">
        <f>SUM(C5:C22)</f>
        <v>60</v>
      </c>
      <c r="D23" s="6">
        <f t="shared" ref="D23:I23" si="2">SUM(D5:D22)</f>
        <v>74</v>
      </c>
      <c r="E23" s="6">
        <f t="shared" si="2"/>
        <v>78</v>
      </c>
      <c r="F23" s="6">
        <f t="shared" si="2"/>
        <v>103</v>
      </c>
      <c r="G23" s="6">
        <f t="shared" si="2"/>
        <v>96</v>
      </c>
      <c r="H23" s="6">
        <f t="shared" si="2"/>
        <v>177</v>
      </c>
      <c r="I23" s="6">
        <f t="shared" si="2"/>
        <v>588</v>
      </c>
    </row>
    <row r="25" spans="2:9" x14ac:dyDescent="0.25">
      <c r="B25" t="s">
        <v>21</v>
      </c>
      <c r="C25" t="s">
        <v>22</v>
      </c>
    </row>
    <row r="26" spans="2:9" ht="28.5" customHeight="1" x14ac:dyDescent="0.25">
      <c r="B26" s="2" t="s">
        <v>23</v>
      </c>
      <c r="C26" s="15" t="s">
        <v>24</v>
      </c>
      <c r="D26" s="15"/>
      <c r="E26" s="15"/>
      <c r="F26" s="15"/>
      <c r="G26" s="15"/>
      <c r="H26" s="15"/>
      <c r="I26" s="15"/>
    </row>
    <row r="27" spans="2:9" ht="46.5" customHeight="1" x14ac:dyDescent="0.25">
      <c r="B27" s="1" t="s">
        <v>10</v>
      </c>
      <c r="C27" s="15" t="s">
        <v>13</v>
      </c>
      <c r="D27" s="15"/>
      <c r="E27" s="15"/>
      <c r="F27" s="15"/>
      <c r="G27" s="15"/>
      <c r="H27" s="15"/>
      <c r="I27" s="15"/>
    </row>
  </sheetData>
  <mergeCells count="2">
    <mergeCell ref="C27:I27"/>
    <mergeCell ref="C26:I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27"/>
  <sheetViews>
    <sheetView workbookViewId="0">
      <selection activeCell="C5" sqref="C5:H2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112</v>
      </c>
      <c r="E5" s="5">
        <v>62</v>
      </c>
      <c r="F5" s="5">
        <v>38</v>
      </c>
      <c r="G5" s="5">
        <v>18</v>
      </c>
      <c r="H5" s="5">
        <v>68</v>
      </c>
      <c r="I5" s="6">
        <f>SUM(C5:H5)</f>
        <v>298</v>
      </c>
    </row>
    <row r="6" spans="2:9" x14ac:dyDescent="0.25">
      <c r="B6" s="4" t="s">
        <v>75</v>
      </c>
      <c r="C6" s="5"/>
      <c r="D6" s="5"/>
      <c r="E6" s="5">
        <v>38</v>
      </c>
      <c r="F6" s="5">
        <v>16</v>
      </c>
      <c r="G6" s="5">
        <v>24</v>
      </c>
      <c r="H6" s="5">
        <v>48</v>
      </c>
      <c r="I6" s="6">
        <f t="shared" ref="I6:I18" si="0">SUM(C6:H6)</f>
        <v>126</v>
      </c>
    </row>
    <row r="7" spans="2:9" x14ac:dyDescent="0.25">
      <c r="B7" s="4" t="s">
        <v>76</v>
      </c>
      <c r="C7" s="5"/>
      <c r="D7" s="5">
        <v>44</v>
      </c>
      <c r="E7" s="5">
        <v>14</v>
      </c>
      <c r="F7" s="5">
        <v>116</v>
      </c>
      <c r="G7" s="5">
        <v>10</v>
      </c>
      <c r="H7" s="5">
        <v>91</v>
      </c>
      <c r="I7" s="6">
        <f t="shared" si="0"/>
        <v>275</v>
      </c>
    </row>
    <row r="8" spans="2:9" x14ac:dyDescent="0.25">
      <c r="B8" s="4" t="s">
        <v>77</v>
      </c>
      <c r="C8" s="5"/>
      <c r="D8" s="5"/>
      <c r="E8" s="5">
        <v>27</v>
      </c>
      <c r="F8" s="5">
        <v>6</v>
      </c>
      <c r="G8" s="5">
        <v>30</v>
      </c>
      <c r="H8" s="5">
        <v>32</v>
      </c>
      <c r="I8" s="6">
        <f t="shared" si="0"/>
        <v>95</v>
      </c>
    </row>
    <row r="9" spans="2:9" x14ac:dyDescent="0.25">
      <c r="B9" s="4" t="s">
        <v>78</v>
      </c>
      <c r="C9" s="5"/>
      <c r="D9" s="5">
        <v>18</v>
      </c>
      <c r="E9" s="5">
        <v>35</v>
      </c>
      <c r="F9" s="5">
        <v>19</v>
      </c>
      <c r="G9" s="5"/>
      <c r="H9" s="5">
        <v>162</v>
      </c>
      <c r="I9" s="6">
        <f t="shared" si="0"/>
        <v>234</v>
      </c>
    </row>
    <row r="10" spans="2:9" x14ac:dyDescent="0.25">
      <c r="B10" s="4" t="s">
        <v>79</v>
      </c>
      <c r="C10" s="5">
        <v>203</v>
      </c>
      <c r="D10" s="5">
        <v>32</v>
      </c>
      <c r="E10" s="5">
        <v>72</v>
      </c>
      <c r="F10" s="5">
        <v>14</v>
      </c>
      <c r="G10" s="5">
        <v>8</v>
      </c>
      <c r="H10" s="5">
        <v>176</v>
      </c>
      <c r="I10" s="6">
        <f t="shared" si="0"/>
        <v>505</v>
      </c>
    </row>
    <row r="11" spans="2:9" x14ac:dyDescent="0.25">
      <c r="B11" s="4" t="s">
        <v>80</v>
      </c>
      <c r="C11" s="5">
        <v>56</v>
      </c>
      <c r="D11" s="5">
        <v>82</v>
      </c>
      <c r="E11" s="5">
        <v>106</v>
      </c>
      <c r="F11" s="5">
        <v>372</v>
      </c>
      <c r="G11" s="5">
        <v>337</v>
      </c>
      <c r="H11" s="5">
        <v>92</v>
      </c>
      <c r="I11" s="6">
        <f t="shared" si="0"/>
        <v>1045</v>
      </c>
    </row>
    <row r="12" spans="2:9" x14ac:dyDescent="0.25">
      <c r="B12" s="4" t="s">
        <v>81</v>
      </c>
      <c r="C12" s="5"/>
      <c r="D12" s="5"/>
      <c r="E12" s="5">
        <v>18</v>
      </c>
      <c r="F12" s="5">
        <v>5</v>
      </c>
      <c r="G12" s="5">
        <v>8</v>
      </c>
      <c r="H12" s="5">
        <v>64</v>
      </c>
      <c r="I12" s="6">
        <f t="shared" si="0"/>
        <v>95</v>
      </c>
    </row>
    <row r="13" spans="2:9" x14ac:dyDescent="0.25">
      <c r="B13" s="4" t="s">
        <v>82</v>
      </c>
      <c r="C13" s="5"/>
      <c r="D13" s="5"/>
      <c r="E13" s="5">
        <v>155</v>
      </c>
      <c r="F13" s="5">
        <v>128</v>
      </c>
      <c r="G13" s="5">
        <v>57</v>
      </c>
      <c r="H13" s="5">
        <v>82</v>
      </c>
      <c r="I13" s="6">
        <f t="shared" si="0"/>
        <v>422</v>
      </c>
    </row>
    <row r="14" spans="2:9" x14ac:dyDescent="0.25">
      <c r="B14" s="4" t="s">
        <v>83</v>
      </c>
      <c r="C14" s="5"/>
      <c r="D14" s="5"/>
      <c r="E14" s="5"/>
      <c r="F14" s="5">
        <v>22</v>
      </c>
      <c r="G14" s="5">
        <v>8</v>
      </c>
      <c r="H14" s="5">
        <v>25</v>
      </c>
      <c r="I14" s="6">
        <f t="shared" si="0"/>
        <v>55</v>
      </c>
    </row>
    <row r="15" spans="2:9" x14ac:dyDescent="0.25">
      <c r="B15" s="4" t="s">
        <v>84</v>
      </c>
      <c r="C15" s="5"/>
      <c r="D15" s="5"/>
      <c r="E15" s="5"/>
      <c r="F15" s="5">
        <v>52</v>
      </c>
      <c r="G15" s="5"/>
      <c r="H15" s="5"/>
      <c r="I15" s="6">
        <f t="shared" si="0"/>
        <v>52</v>
      </c>
    </row>
    <row r="16" spans="2:9" x14ac:dyDescent="0.25">
      <c r="B16" s="4" t="s">
        <v>85</v>
      </c>
      <c r="C16" s="5"/>
      <c r="D16" s="5"/>
      <c r="E16" s="5"/>
      <c r="F16" s="5"/>
      <c r="G16" s="5">
        <v>32</v>
      </c>
      <c r="H16" s="5">
        <v>46</v>
      </c>
      <c r="I16" s="6">
        <f t="shared" si="0"/>
        <v>78</v>
      </c>
    </row>
    <row r="17" spans="2:9" x14ac:dyDescent="0.25">
      <c r="B17" s="4" t="s">
        <v>86</v>
      </c>
      <c r="C17" s="5"/>
      <c r="D17" s="5"/>
      <c r="E17" s="5"/>
      <c r="F17" s="5">
        <v>68</v>
      </c>
      <c r="G17" s="5">
        <v>57</v>
      </c>
      <c r="H17" s="5">
        <v>114</v>
      </c>
      <c r="I17" s="6">
        <f t="shared" si="0"/>
        <v>239</v>
      </c>
    </row>
    <row r="18" spans="2:9" x14ac:dyDescent="0.25">
      <c r="B18" s="4" t="s">
        <v>87</v>
      </c>
      <c r="C18" s="5">
        <v>3485</v>
      </c>
      <c r="D18" s="5">
        <v>3556</v>
      </c>
      <c r="E18" s="5">
        <v>1314</v>
      </c>
      <c r="F18" s="5">
        <v>395</v>
      </c>
      <c r="G18" s="5">
        <v>306</v>
      </c>
      <c r="H18" s="5">
        <v>802</v>
      </c>
      <c r="I18" s="6">
        <f t="shared" si="0"/>
        <v>9858</v>
      </c>
    </row>
    <row r="19" spans="2:9" x14ac:dyDescent="0.25">
      <c r="B19" s="4" t="s">
        <v>88</v>
      </c>
      <c r="C19" s="5"/>
      <c r="D19" s="5"/>
      <c r="E19" s="5">
        <v>19</v>
      </c>
      <c r="F19" s="5">
        <v>27</v>
      </c>
      <c r="G19" s="5">
        <v>30</v>
      </c>
      <c r="H19" s="5">
        <v>22</v>
      </c>
      <c r="I19" s="6">
        <f t="shared" ref="I19:I22" si="1">SUM(C19:H19)</f>
        <v>98</v>
      </c>
    </row>
    <row r="20" spans="2:9" x14ac:dyDescent="0.25">
      <c r="B20" s="4" t="s">
        <v>89</v>
      </c>
      <c r="C20" s="5">
        <v>368</v>
      </c>
      <c r="D20" s="5">
        <v>354</v>
      </c>
      <c r="E20" s="5">
        <v>117</v>
      </c>
      <c r="F20" s="5">
        <v>134</v>
      </c>
      <c r="G20" s="5">
        <v>143</v>
      </c>
      <c r="H20" s="5">
        <v>116</v>
      </c>
      <c r="I20" s="6">
        <f t="shared" si="1"/>
        <v>1232</v>
      </c>
    </row>
    <row r="21" spans="2:9" x14ac:dyDescent="0.25">
      <c r="B21" s="4" t="s">
        <v>90</v>
      </c>
      <c r="C21" s="5">
        <v>145</v>
      </c>
      <c r="D21" s="5">
        <v>305</v>
      </c>
      <c r="E21" s="5">
        <v>273</v>
      </c>
      <c r="F21" s="5">
        <v>318</v>
      </c>
      <c r="G21" s="5">
        <v>42</v>
      </c>
      <c r="H21" s="5">
        <v>72</v>
      </c>
      <c r="I21" s="6">
        <f t="shared" si="1"/>
        <v>1155</v>
      </c>
    </row>
    <row r="22" spans="2:9" x14ac:dyDescent="0.25">
      <c r="B22" s="4" t="s">
        <v>91</v>
      </c>
      <c r="C22" s="5"/>
      <c r="D22" s="5"/>
      <c r="E22" s="5"/>
      <c r="F22" s="5"/>
      <c r="G22" s="5">
        <v>20</v>
      </c>
      <c r="H22" s="5">
        <v>2</v>
      </c>
      <c r="I22" s="6">
        <f t="shared" si="1"/>
        <v>22</v>
      </c>
    </row>
    <row r="23" spans="2:9" x14ac:dyDescent="0.25">
      <c r="B23" s="7" t="s">
        <v>11</v>
      </c>
      <c r="C23" s="6">
        <f>SUM(C5:C22)</f>
        <v>4257</v>
      </c>
      <c r="D23" s="6">
        <f t="shared" ref="D23:I23" si="2">SUM(D5:D22)</f>
        <v>4503</v>
      </c>
      <c r="E23" s="6">
        <f t="shared" si="2"/>
        <v>2250</v>
      </c>
      <c r="F23" s="6">
        <f t="shared" si="2"/>
        <v>1730</v>
      </c>
      <c r="G23" s="6">
        <f t="shared" si="2"/>
        <v>1130</v>
      </c>
      <c r="H23" s="6">
        <f t="shared" si="2"/>
        <v>2014</v>
      </c>
      <c r="I23" s="6">
        <f t="shared" si="2"/>
        <v>15884</v>
      </c>
    </row>
    <row r="25" spans="2:9" x14ac:dyDescent="0.25">
      <c r="B25" t="s">
        <v>21</v>
      </c>
      <c r="C25" t="s">
        <v>22</v>
      </c>
    </row>
    <row r="26" spans="2:9" ht="28.5" customHeight="1" x14ac:dyDescent="0.25">
      <c r="B26" s="2" t="s">
        <v>23</v>
      </c>
      <c r="C26" s="15" t="s">
        <v>24</v>
      </c>
      <c r="D26" s="15"/>
      <c r="E26" s="15"/>
      <c r="F26" s="15"/>
      <c r="G26" s="15"/>
      <c r="H26" s="15"/>
      <c r="I26" s="15"/>
    </row>
    <row r="27" spans="2:9" ht="46.5" customHeight="1" x14ac:dyDescent="0.25">
      <c r="B27" s="1" t="s">
        <v>10</v>
      </c>
      <c r="C27" s="15" t="s">
        <v>13</v>
      </c>
      <c r="D27" s="15"/>
      <c r="E27" s="15"/>
      <c r="F27" s="15"/>
      <c r="G27" s="15"/>
      <c r="H27" s="15"/>
      <c r="I27" s="15"/>
    </row>
  </sheetData>
  <mergeCells count="2">
    <mergeCell ref="C26:I26"/>
    <mergeCell ref="C27:I2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575014.61452523363</v>
      </c>
      <c r="D5" s="5">
        <v>690986.63510882901</v>
      </c>
      <c r="E5" s="5">
        <v>724838.25760062644</v>
      </c>
      <c r="F5" s="5">
        <v>680238.73630356265</v>
      </c>
      <c r="G5" s="5">
        <v>681655.93653954344</v>
      </c>
      <c r="H5" s="5">
        <v>252099.52947304409</v>
      </c>
    </row>
    <row r="6" spans="2:8" x14ac:dyDescent="0.25">
      <c r="B6" s="4" t="s">
        <v>16</v>
      </c>
      <c r="C6" s="5">
        <v>640073.07363750564</v>
      </c>
      <c r="D6" s="5">
        <v>675896.802252981</v>
      </c>
      <c r="E6" s="5">
        <v>770194.35026336508</v>
      </c>
      <c r="F6" s="5">
        <v>837973.02541656629</v>
      </c>
      <c r="G6" s="5">
        <v>794961.64661494084</v>
      </c>
      <c r="H6" s="5">
        <v>354068.60321881791</v>
      </c>
    </row>
    <row r="7" spans="2:8" x14ac:dyDescent="0.25">
      <c r="B7" s="4" t="s">
        <v>17</v>
      </c>
      <c r="C7" s="5">
        <v>296207.90607419226</v>
      </c>
      <c r="D7" s="5">
        <v>366511.85841897514</v>
      </c>
      <c r="E7" s="5">
        <v>362534.22123784909</v>
      </c>
      <c r="F7" s="5">
        <v>369144.13193780911</v>
      </c>
      <c r="G7" s="5">
        <v>425399.92734825949</v>
      </c>
      <c r="H7" s="5">
        <v>150983.7869645824</v>
      </c>
    </row>
    <row r="8" spans="2:8" x14ac:dyDescent="0.25">
      <c r="B8" s="4" t="s">
        <v>18</v>
      </c>
      <c r="C8" s="5">
        <v>246905.49359215429</v>
      </c>
      <c r="D8" s="5">
        <v>255014.20765027319</v>
      </c>
      <c r="E8" s="5">
        <v>310097.6042154567</v>
      </c>
      <c r="F8" s="5">
        <v>353954.39445611433</v>
      </c>
      <c r="G8" s="5">
        <v>347005.38523053587</v>
      </c>
      <c r="H8" s="5">
        <v>159929.31888146437</v>
      </c>
    </row>
    <row r="9" spans="2:8" x14ac:dyDescent="0.25">
      <c r="B9" s="4" t="s">
        <v>15</v>
      </c>
      <c r="C9" s="5">
        <v>194665.14141145383</v>
      </c>
      <c r="D9" s="5">
        <v>188888.6236575979</v>
      </c>
      <c r="E9" s="5">
        <v>223030.32370876044</v>
      </c>
      <c r="F9" s="5">
        <v>273296.78606911527</v>
      </c>
      <c r="G9" s="5">
        <v>271692.87779227027</v>
      </c>
      <c r="H9" s="5">
        <v>129292.11972033152</v>
      </c>
    </row>
    <row r="10" spans="2:8" x14ac:dyDescent="0.25">
      <c r="B10" s="7" t="s">
        <v>32</v>
      </c>
      <c r="C10" s="6">
        <f>SUM(C5:C9)</f>
        <v>1952866.2292405399</v>
      </c>
      <c r="D10" s="6">
        <f t="shared" ref="D10:H10" si="0">SUM(D5:D9)</f>
        <v>2177298.1270886557</v>
      </c>
      <c r="E10" s="6">
        <f t="shared" si="0"/>
        <v>2390694.7570260577</v>
      </c>
      <c r="F10" s="6">
        <f t="shared" si="0"/>
        <v>2514607.0741831674</v>
      </c>
      <c r="G10" s="6">
        <f t="shared" si="0"/>
        <v>2520715.7735255496</v>
      </c>
      <c r="H10" s="6">
        <f t="shared" si="0"/>
        <v>1046373.3582582403</v>
      </c>
    </row>
    <row r="13" spans="2:8" x14ac:dyDescent="0.25">
      <c r="B13" s="3" t="s">
        <v>31</v>
      </c>
      <c r="C13" s="3">
        <v>2015</v>
      </c>
      <c r="D13" s="3">
        <v>2016</v>
      </c>
      <c r="E13" s="3">
        <v>2017</v>
      </c>
      <c r="F13" s="3">
        <v>2018</v>
      </c>
      <c r="G13" s="3">
        <v>2019</v>
      </c>
      <c r="H13" s="3">
        <v>2020</v>
      </c>
    </row>
    <row r="14" spans="2:8" x14ac:dyDescent="0.25">
      <c r="B14" t="s">
        <v>29</v>
      </c>
      <c r="C14" s="13">
        <v>1861380.4895812406</v>
      </c>
      <c r="D14" s="13">
        <v>2092007.8612392351</v>
      </c>
      <c r="E14" s="13">
        <v>2282198.3966478817</v>
      </c>
      <c r="F14" s="13">
        <v>2404899.7919827066</v>
      </c>
      <c r="G14" s="13">
        <v>2422414.5794209801</v>
      </c>
      <c r="H14" s="13">
        <v>1008066.7401439189</v>
      </c>
    </row>
    <row r="15" spans="2:8" x14ac:dyDescent="0.25">
      <c r="B15" t="s">
        <v>30</v>
      </c>
      <c r="C15" s="13">
        <v>91485.739659298983</v>
      </c>
      <c r="D15" s="13">
        <v>85290.265849421165</v>
      </c>
      <c r="E15" s="13">
        <v>108496.36037817609</v>
      </c>
      <c r="F15" s="13">
        <v>109707.28220046138</v>
      </c>
      <c r="G15" s="13">
        <v>98301.194104569717</v>
      </c>
      <c r="H15" s="13">
        <v>38306.618114321311</v>
      </c>
    </row>
    <row r="16" spans="2:8" x14ac:dyDescent="0.25">
      <c r="B16" s="3" t="s">
        <v>33</v>
      </c>
      <c r="C16" s="14">
        <f>SUM(C14:C15)</f>
        <v>1952866.2292405395</v>
      </c>
      <c r="D16" s="14">
        <f t="shared" ref="D16:H16" si="1">SUM(D14:D15)</f>
        <v>2177298.1270886562</v>
      </c>
      <c r="E16" s="14">
        <f t="shared" si="1"/>
        <v>2390694.7570260577</v>
      </c>
      <c r="F16" s="14">
        <f t="shared" si="1"/>
        <v>2514607.0741831679</v>
      </c>
      <c r="G16" s="14">
        <f t="shared" si="1"/>
        <v>2520715.7735255496</v>
      </c>
      <c r="H16" s="14">
        <f t="shared" si="1"/>
        <v>1046373.3582582402</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28"/>
  <sheetViews>
    <sheetView workbookViewId="0">
      <selection activeCell="H5" sqref="H5:H18"/>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110</v>
      </c>
      <c r="D5" s="5">
        <v>1</v>
      </c>
      <c r="E5" s="5">
        <v>15</v>
      </c>
      <c r="F5" s="5"/>
      <c r="G5" s="5">
        <v>11</v>
      </c>
      <c r="H5" s="6">
        <f t="shared" ref="H5:H22" si="0">SUM(C5:G5)</f>
        <v>137</v>
      </c>
    </row>
    <row r="6" spans="2:8" x14ac:dyDescent="0.25">
      <c r="B6" s="4" t="s">
        <v>75</v>
      </c>
      <c r="C6" s="5">
        <v>20</v>
      </c>
      <c r="D6" s="5"/>
      <c r="E6" s="5">
        <v>4</v>
      </c>
      <c r="F6" s="5"/>
      <c r="G6" s="5">
        <v>1</v>
      </c>
      <c r="H6" s="6">
        <f t="shared" si="0"/>
        <v>25</v>
      </c>
    </row>
    <row r="7" spans="2:8" x14ac:dyDescent="0.25">
      <c r="B7" s="4" t="s">
        <v>76</v>
      </c>
      <c r="C7" s="5">
        <v>142</v>
      </c>
      <c r="D7" s="5">
        <v>8</v>
      </c>
      <c r="E7" s="5">
        <v>8</v>
      </c>
      <c r="F7" s="5"/>
      <c r="G7" s="5">
        <v>6</v>
      </c>
      <c r="H7" s="6">
        <f t="shared" si="0"/>
        <v>164</v>
      </c>
    </row>
    <row r="8" spans="2:8" x14ac:dyDescent="0.25">
      <c r="B8" s="4" t="s">
        <v>77</v>
      </c>
      <c r="C8" s="5">
        <v>126</v>
      </c>
      <c r="D8" s="5">
        <v>6</v>
      </c>
      <c r="E8" s="5">
        <v>6</v>
      </c>
      <c r="F8" s="5"/>
      <c r="G8" s="5">
        <v>2</v>
      </c>
      <c r="H8" s="6">
        <f t="shared" si="0"/>
        <v>140</v>
      </c>
    </row>
    <row r="9" spans="2:8" x14ac:dyDescent="0.25">
      <c r="B9" s="4" t="s">
        <v>78</v>
      </c>
      <c r="C9" s="5">
        <v>406</v>
      </c>
      <c r="D9" s="5">
        <v>41</v>
      </c>
      <c r="E9" s="5">
        <v>54</v>
      </c>
      <c r="F9" s="5">
        <v>1</v>
      </c>
      <c r="G9" s="5">
        <v>10</v>
      </c>
      <c r="H9" s="6">
        <f t="shared" si="0"/>
        <v>512</v>
      </c>
    </row>
    <row r="10" spans="2:8" x14ac:dyDescent="0.25">
      <c r="B10" s="4" t="s">
        <v>79</v>
      </c>
      <c r="C10" s="5">
        <v>502</v>
      </c>
      <c r="D10" s="5">
        <v>34</v>
      </c>
      <c r="E10" s="5">
        <v>47</v>
      </c>
      <c r="F10" s="5"/>
      <c r="G10" s="5">
        <v>2</v>
      </c>
      <c r="H10" s="6">
        <f t="shared" si="0"/>
        <v>585</v>
      </c>
    </row>
    <row r="11" spans="2:8" x14ac:dyDescent="0.25">
      <c r="B11" s="4" t="s">
        <v>80</v>
      </c>
      <c r="C11" s="5">
        <v>260</v>
      </c>
      <c r="D11" s="5"/>
      <c r="E11" s="5">
        <v>27</v>
      </c>
      <c r="F11" s="5"/>
      <c r="G11" s="5">
        <v>15</v>
      </c>
      <c r="H11" s="6">
        <f t="shared" si="0"/>
        <v>302</v>
      </c>
    </row>
    <row r="12" spans="2:8" x14ac:dyDescent="0.25">
      <c r="B12" s="4" t="s">
        <v>81</v>
      </c>
      <c r="C12" s="5">
        <v>46</v>
      </c>
      <c r="D12" s="5"/>
      <c r="E12" s="5">
        <v>6</v>
      </c>
      <c r="F12" s="5"/>
      <c r="G12" s="5">
        <v>1</v>
      </c>
      <c r="H12" s="6">
        <f t="shared" si="0"/>
        <v>53</v>
      </c>
    </row>
    <row r="13" spans="2:8" x14ac:dyDescent="0.25">
      <c r="B13" s="4" t="s">
        <v>82</v>
      </c>
      <c r="C13" s="5">
        <v>125</v>
      </c>
      <c r="D13" s="5">
        <v>8</v>
      </c>
      <c r="E13" s="5">
        <v>25</v>
      </c>
      <c r="F13" s="5"/>
      <c r="G13" s="5">
        <v>4</v>
      </c>
      <c r="H13" s="6">
        <f t="shared" si="0"/>
        <v>162</v>
      </c>
    </row>
    <row r="14" spans="2:8" x14ac:dyDescent="0.25">
      <c r="B14" s="4" t="s">
        <v>83</v>
      </c>
      <c r="C14" s="5">
        <v>13</v>
      </c>
      <c r="D14" s="5">
        <v>1</v>
      </c>
      <c r="E14" s="5">
        <v>2</v>
      </c>
      <c r="F14" s="5"/>
      <c r="G14" s="5">
        <v>1</v>
      </c>
      <c r="H14" s="6">
        <f t="shared" si="0"/>
        <v>17</v>
      </c>
    </row>
    <row r="15" spans="2:8" x14ac:dyDescent="0.25">
      <c r="B15" s="4" t="s">
        <v>84</v>
      </c>
      <c r="C15" s="5">
        <v>208</v>
      </c>
      <c r="D15" s="5">
        <v>7</v>
      </c>
      <c r="E15" s="5">
        <v>21</v>
      </c>
      <c r="F15" s="5"/>
      <c r="G15" s="5">
        <v>6</v>
      </c>
      <c r="H15" s="6">
        <f t="shared" si="0"/>
        <v>242</v>
      </c>
    </row>
    <row r="16" spans="2:8" x14ac:dyDescent="0.25">
      <c r="B16" s="4" t="s">
        <v>85</v>
      </c>
      <c r="C16" s="5">
        <v>14</v>
      </c>
      <c r="D16" s="5"/>
      <c r="E16" s="5">
        <v>1</v>
      </c>
      <c r="F16" s="5"/>
      <c r="G16" s="5">
        <v>1</v>
      </c>
      <c r="H16" s="6">
        <f t="shared" si="0"/>
        <v>16</v>
      </c>
    </row>
    <row r="17" spans="2:8" x14ac:dyDescent="0.25">
      <c r="B17" s="4" t="s">
        <v>86</v>
      </c>
      <c r="C17" s="5">
        <v>26</v>
      </c>
      <c r="D17" s="5"/>
      <c r="E17" s="5">
        <v>2</v>
      </c>
      <c r="F17" s="5"/>
      <c r="G17" s="5">
        <v>1</v>
      </c>
      <c r="H17" s="6">
        <f t="shared" si="0"/>
        <v>29</v>
      </c>
    </row>
    <row r="18" spans="2:8" x14ac:dyDescent="0.25">
      <c r="B18" s="4" t="s">
        <v>87</v>
      </c>
      <c r="C18" s="5">
        <v>3576</v>
      </c>
      <c r="D18" s="5">
        <v>121</v>
      </c>
      <c r="E18" s="5">
        <v>603</v>
      </c>
      <c r="F18" s="5">
        <v>12</v>
      </c>
      <c r="G18" s="5">
        <v>135</v>
      </c>
      <c r="H18" s="6">
        <f t="shared" si="0"/>
        <v>4447</v>
      </c>
    </row>
    <row r="19" spans="2:8" x14ac:dyDescent="0.25">
      <c r="B19" s="4" t="s">
        <v>88</v>
      </c>
      <c r="C19" s="5">
        <v>44</v>
      </c>
      <c r="D19" s="5">
        <v>1</v>
      </c>
      <c r="E19" s="5">
        <v>2</v>
      </c>
      <c r="F19" s="5"/>
      <c r="G19" s="5"/>
      <c r="H19" s="6">
        <f t="shared" si="0"/>
        <v>47</v>
      </c>
    </row>
    <row r="20" spans="2:8" x14ac:dyDescent="0.25">
      <c r="B20" s="4" t="s">
        <v>89</v>
      </c>
      <c r="C20" s="5">
        <v>934</v>
      </c>
      <c r="D20" s="5">
        <v>73</v>
      </c>
      <c r="E20" s="5">
        <v>121</v>
      </c>
      <c r="F20" s="5">
        <v>1</v>
      </c>
      <c r="G20" s="5">
        <v>43</v>
      </c>
      <c r="H20" s="6">
        <f t="shared" si="0"/>
        <v>1172</v>
      </c>
    </row>
    <row r="21" spans="2:8" x14ac:dyDescent="0.25">
      <c r="B21" s="4" t="s">
        <v>90</v>
      </c>
      <c r="C21" s="5">
        <v>310</v>
      </c>
      <c r="D21" s="5">
        <v>25</v>
      </c>
      <c r="E21" s="5">
        <v>24</v>
      </c>
      <c r="F21" s="5">
        <v>1</v>
      </c>
      <c r="G21" s="5">
        <v>14</v>
      </c>
      <c r="H21" s="6">
        <f t="shared" si="0"/>
        <v>374</v>
      </c>
    </row>
    <row r="22" spans="2:8" x14ac:dyDescent="0.25">
      <c r="B22" s="4" t="s">
        <v>91</v>
      </c>
      <c r="C22" s="5">
        <v>42</v>
      </c>
      <c r="D22" s="5">
        <v>17</v>
      </c>
      <c r="E22" s="5">
        <v>8</v>
      </c>
      <c r="F22" s="5"/>
      <c r="G22" s="5">
        <v>3</v>
      </c>
      <c r="H22" s="6">
        <f t="shared" si="0"/>
        <v>70</v>
      </c>
    </row>
    <row r="23" spans="2:8" x14ac:dyDescent="0.25">
      <c r="B23" s="7" t="s">
        <v>11</v>
      </c>
      <c r="C23" s="6">
        <f>SUM(C5:C22)</f>
        <v>6904</v>
      </c>
      <c r="D23" s="6">
        <f t="shared" ref="D23:H23" si="1">SUM(D5:D22)</f>
        <v>343</v>
      </c>
      <c r="E23" s="6">
        <f t="shared" si="1"/>
        <v>976</v>
      </c>
      <c r="F23" s="6">
        <f t="shared" si="1"/>
        <v>15</v>
      </c>
      <c r="G23" s="6">
        <f t="shared" si="1"/>
        <v>256</v>
      </c>
      <c r="H23" s="6">
        <f t="shared" si="1"/>
        <v>8494</v>
      </c>
    </row>
    <row r="25" spans="2:8" ht="63" customHeight="1" x14ac:dyDescent="0.25">
      <c r="B25" s="2" t="s">
        <v>58</v>
      </c>
      <c r="C25" s="15" t="s">
        <v>59</v>
      </c>
      <c r="D25" s="15"/>
      <c r="E25" s="15"/>
      <c r="F25" s="15"/>
      <c r="G25" s="15"/>
      <c r="H25" s="15"/>
    </row>
    <row r="26" spans="2:8" ht="31.5" customHeight="1" x14ac:dyDescent="0.25">
      <c r="B26" s="12" t="s">
        <v>21</v>
      </c>
      <c r="C26" s="16" t="s">
        <v>60</v>
      </c>
      <c r="D26" s="16"/>
      <c r="E26" s="16"/>
      <c r="F26" s="16"/>
      <c r="G26" s="16"/>
      <c r="H26" s="16"/>
    </row>
    <row r="27" spans="2:8" ht="31.5" customHeight="1" x14ac:dyDescent="0.25">
      <c r="B27" s="12" t="s">
        <v>23</v>
      </c>
      <c r="C27" s="16" t="s">
        <v>61</v>
      </c>
      <c r="D27" s="16"/>
      <c r="E27" s="16"/>
      <c r="F27" s="16"/>
      <c r="G27" s="16"/>
      <c r="H27" s="16"/>
    </row>
    <row r="28" spans="2:8" ht="33" customHeight="1" x14ac:dyDescent="0.25">
      <c r="B28" s="1" t="s">
        <v>10</v>
      </c>
      <c r="C28" s="15" t="s">
        <v>13</v>
      </c>
      <c r="D28" s="15"/>
      <c r="E28" s="15"/>
      <c r="F28" s="15"/>
      <c r="G28" s="15"/>
      <c r="H28" s="15"/>
    </row>
  </sheetData>
  <mergeCells count="4">
    <mergeCell ref="C28:H28"/>
    <mergeCell ref="C25:H25"/>
    <mergeCell ref="C26:H26"/>
    <mergeCell ref="C27:H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26"/>
  <sheetViews>
    <sheetView tabSelected="1" topLeftCell="A3" workbookViewId="0">
      <selection activeCell="N18" sqref="N6:N18"/>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v>4</v>
      </c>
      <c r="D5" s="5"/>
      <c r="E5" s="5"/>
      <c r="F5" s="5"/>
      <c r="G5" s="5">
        <v>1</v>
      </c>
      <c r="H5" s="5"/>
      <c r="I5" s="5"/>
      <c r="J5" s="5">
        <v>2</v>
      </c>
      <c r="K5" s="5">
        <v>2</v>
      </c>
      <c r="L5" s="5">
        <v>13</v>
      </c>
      <c r="M5" s="5">
        <v>1</v>
      </c>
      <c r="N5" s="6">
        <f t="shared" ref="N5:N22" si="0">SUM(C5:M5)</f>
        <v>23</v>
      </c>
    </row>
    <row r="6" spans="2:14" x14ac:dyDescent="0.25">
      <c r="B6" s="4" t="s">
        <v>75</v>
      </c>
      <c r="C6" s="5"/>
      <c r="D6" s="5">
        <v>1</v>
      </c>
      <c r="E6" s="5"/>
      <c r="F6" s="5"/>
      <c r="G6" s="5"/>
      <c r="H6" s="5"/>
      <c r="I6" s="5"/>
      <c r="J6" s="5">
        <v>2</v>
      </c>
      <c r="K6" s="5"/>
      <c r="L6" s="5"/>
      <c r="M6" s="5"/>
      <c r="N6" s="6">
        <f t="shared" si="0"/>
        <v>3</v>
      </c>
    </row>
    <row r="7" spans="2:14" x14ac:dyDescent="0.25">
      <c r="B7" s="4" t="s">
        <v>76</v>
      </c>
      <c r="C7" s="5">
        <v>1</v>
      </c>
      <c r="D7" s="5"/>
      <c r="E7" s="5"/>
      <c r="F7" s="5"/>
      <c r="G7" s="5"/>
      <c r="H7" s="5">
        <v>1</v>
      </c>
      <c r="I7" s="5"/>
      <c r="J7" s="5">
        <v>2</v>
      </c>
      <c r="K7" s="5">
        <v>2</v>
      </c>
      <c r="L7" s="5">
        <v>50</v>
      </c>
      <c r="M7" s="5">
        <v>2</v>
      </c>
      <c r="N7" s="6">
        <f t="shared" si="0"/>
        <v>58</v>
      </c>
    </row>
    <row r="8" spans="2:14" x14ac:dyDescent="0.25">
      <c r="B8" s="4" t="s">
        <v>77</v>
      </c>
      <c r="C8" s="5"/>
      <c r="D8" s="5"/>
      <c r="E8" s="5">
        <v>2</v>
      </c>
      <c r="F8" s="5"/>
      <c r="G8" s="5"/>
      <c r="H8" s="5"/>
      <c r="I8" s="5"/>
      <c r="J8" s="5">
        <v>2</v>
      </c>
      <c r="K8" s="5">
        <v>1</v>
      </c>
      <c r="L8" s="5">
        <v>2</v>
      </c>
      <c r="M8" s="5"/>
      <c r="N8" s="6">
        <f t="shared" si="0"/>
        <v>7</v>
      </c>
    </row>
    <row r="9" spans="2:14" x14ac:dyDescent="0.25">
      <c r="B9" s="4" t="s">
        <v>78</v>
      </c>
      <c r="C9" s="5">
        <v>35</v>
      </c>
      <c r="D9" s="5"/>
      <c r="E9" s="5">
        <v>5</v>
      </c>
      <c r="F9" s="5">
        <v>1</v>
      </c>
      <c r="G9" s="5">
        <v>1</v>
      </c>
      <c r="H9" s="5">
        <v>4</v>
      </c>
      <c r="I9" s="5"/>
      <c r="J9" s="5">
        <v>4</v>
      </c>
      <c r="K9" s="5">
        <v>3</v>
      </c>
      <c r="L9" s="5">
        <v>2</v>
      </c>
      <c r="M9" s="5"/>
      <c r="N9" s="6">
        <f t="shared" si="0"/>
        <v>55</v>
      </c>
    </row>
    <row r="10" spans="2:14" x14ac:dyDescent="0.25">
      <c r="B10" s="4" t="s">
        <v>79</v>
      </c>
      <c r="C10" s="5">
        <v>9</v>
      </c>
      <c r="D10" s="5">
        <v>2</v>
      </c>
      <c r="E10" s="5"/>
      <c r="F10" s="5">
        <v>1</v>
      </c>
      <c r="G10" s="5">
        <v>2</v>
      </c>
      <c r="H10" s="5"/>
      <c r="I10" s="5"/>
      <c r="J10" s="5">
        <v>2</v>
      </c>
      <c r="K10" s="5">
        <v>5</v>
      </c>
      <c r="L10" s="5">
        <v>2</v>
      </c>
      <c r="M10" s="5">
        <v>1</v>
      </c>
      <c r="N10" s="6">
        <f t="shared" si="0"/>
        <v>24</v>
      </c>
    </row>
    <row r="11" spans="2:14" x14ac:dyDescent="0.25">
      <c r="B11" s="4" t="s">
        <v>80</v>
      </c>
      <c r="C11" s="5">
        <v>9</v>
      </c>
      <c r="D11" s="5">
        <v>1</v>
      </c>
      <c r="E11" s="5"/>
      <c r="F11" s="5"/>
      <c r="G11" s="5"/>
      <c r="H11" s="5"/>
      <c r="I11" s="5"/>
      <c r="J11" s="5">
        <v>2</v>
      </c>
      <c r="K11" s="5">
        <v>2</v>
      </c>
      <c r="L11" s="5">
        <v>151</v>
      </c>
      <c r="M11" s="5">
        <v>2</v>
      </c>
      <c r="N11" s="6">
        <f t="shared" si="0"/>
        <v>167</v>
      </c>
    </row>
    <row r="12" spans="2:14" x14ac:dyDescent="0.25">
      <c r="B12" s="4" t="s">
        <v>81</v>
      </c>
      <c r="C12" s="5">
        <v>1</v>
      </c>
      <c r="D12" s="5">
        <v>1</v>
      </c>
      <c r="E12" s="5"/>
      <c r="F12" s="5"/>
      <c r="G12" s="5"/>
      <c r="H12" s="5"/>
      <c r="I12" s="5"/>
      <c r="J12" s="5">
        <v>2</v>
      </c>
      <c r="K12" s="5">
        <v>1</v>
      </c>
      <c r="L12" s="5">
        <v>1</v>
      </c>
      <c r="M12" s="5"/>
      <c r="N12" s="6">
        <f t="shared" si="0"/>
        <v>6</v>
      </c>
    </row>
    <row r="13" spans="2:14" x14ac:dyDescent="0.25">
      <c r="B13" s="4" t="s">
        <v>82</v>
      </c>
      <c r="C13" s="5">
        <v>8</v>
      </c>
      <c r="D13" s="5">
        <v>1</v>
      </c>
      <c r="E13" s="5"/>
      <c r="F13" s="5"/>
      <c r="G13" s="5"/>
      <c r="H13" s="5">
        <v>1</v>
      </c>
      <c r="I13" s="5"/>
      <c r="J13" s="5">
        <v>2</v>
      </c>
      <c r="K13" s="5">
        <v>2</v>
      </c>
      <c r="L13" s="5">
        <v>2</v>
      </c>
      <c r="M13" s="5"/>
      <c r="N13" s="6">
        <f t="shared" si="0"/>
        <v>16</v>
      </c>
    </row>
    <row r="14" spans="2:14" x14ac:dyDescent="0.25">
      <c r="B14" s="4" t="s">
        <v>83</v>
      </c>
      <c r="C14" s="5"/>
      <c r="D14" s="5"/>
      <c r="E14" s="5"/>
      <c r="F14" s="5"/>
      <c r="G14" s="5"/>
      <c r="H14" s="5"/>
      <c r="I14" s="5"/>
      <c r="J14" s="5">
        <v>4</v>
      </c>
      <c r="K14" s="5">
        <v>1</v>
      </c>
      <c r="L14" s="5"/>
      <c r="M14" s="5"/>
      <c r="N14" s="6">
        <f t="shared" si="0"/>
        <v>5</v>
      </c>
    </row>
    <row r="15" spans="2:14" x14ac:dyDescent="0.25">
      <c r="B15" s="4" t="s">
        <v>84</v>
      </c>
      <c r="C15" s="5"/>
      <c r="D15" s="5">
        <v>1</v>
      </c>
      <c r="E15" s="5"/>
      <c r="F15" s="5"/>
      <c r="G15" s="5"/>
      <c r="H15" s="5"/>
      <c r="I15" s="5"/>
      <c r="J15" s="5">
        <v>2</v>
      </c>
      <c r="K15" s="5">
        <v>1</v>
      </c>
      <c r="L15" s="5"/>
      <c r="M15" s="5"/>
      <c r="N15" s="6">
        <f t="shared" si="0"/>
        <v>4</v>
      </c>
    </row>
    <row r="16" spans="2:14" x14ac:dyDescent="0.25">
      <c r="B16" s="4" t="s">
        <v>85</v>
      </c>
      <c r="C16" s="5"/>
      <c r="D16" s="5">
        <v>1</v>
      </c>
      <c r="E16" s="5"/>
      <c r="F16" s="5"/>
      <c r="G16" s="5"/>
      <c r="H16" s="5"/>
      <c r="I16" s="5"/>
      <c r="J16" s="5">
        <v>2</v>
      </c>
      <c r="K16" s="5"/>
      <c r="L16" s="5"/>
      <c r="M16" s="5"/>
      <c r="N16" s="6">
        <f t="shared" si="0"/>
        <v>3</v>
      </c>
    </row>
    <row r="17" spans="2:14" x14ac:dyDescent="0.25">
      <c r="B17" s="4" t="s">
        <v>86</v>
      </c>
      <c r="C17" s="5">
        <v>3</v>
      </c>
      <c r="D17" s="5"/>
      <c r="E17" s="5"/>
      <c r="F17" s="5"/>
      <c r="G17" s="5"/>
      <c r="H17" s="5"/>
      <c r="I17" s="5"/>
      <c r="J17" s="5">
        <v>4</v>
      </c>
      <c r="K17" s="5">
        <v>5</v>
      </c>
      <c r="L17" s="5"/>
      <c r="M17" s="5"/>
      <c r="N17" s="6">
        <f t="shared" si="0"/>
        <v>12</v>
      </c>
    </row>
    <row r="18" spans="2:14" x14ac:dyDescent="0.25">
      <c r="B18" s="4" t="s">
        <v>87</v>
      </c>
      <c r="C18" s="5">
        <v>176</v>
      </c>
      <c r="D18" s="5">
        <v>1</v>
      </c>
      <c r="E18" s="5">
        <v>34</v>
      </c>
      <c r="F18" s="5">
        <v>3</v>
      </c>
      <c r="G18" s="5">
        <v>26</v>
      </c>
      <c r="H18" s="5">
        <v>15</v>
      </c>
      <c r="I18" s="5"/>
      <c r="J18" s="5">
        <v>6</v>
      </c>
      <c r="K18" s="5">
        <v>6</v>
      </c>
      <c r="L18" s="5">
        <v>38</v>
      </c>
      <c r="M18" s="5"/>
      <c r="N18" s="6">
        <f t="shared" si="0"/>
        <v>305</v>
      </c>
    </row>
    <row r="19" spans="2:14" x14ac:dyDescent="0.25">
      <c r="B19" s="4" t="s">
        <v>88</v>
      </c>
      <c r="C19" s="5">
        <v>1</v>
      </c>
      <c r="D19" s="5"/>
      <c r="E19" s="5"/>
      <c r="F19" s="5"/>
      <c r="G19" s="5"/>
      <c r="H19" s="5"/>
      <c r="I19" s="5"/>
      <c r="J19" s="5">
        <v>2</v>
      </c>
      <c r="K19" s="5">
        <v>2</v>
      </c>
      <c r="L19" s="5">
        <v>2</v>
      </c>
      <c r="M19" s="5"/>
      <c r="N19" s="6">
        <f t="shared" si="0"/>
        <v>7</v>
      </c>
    </row>
    <row r="20" spans="2:14" x14ac:dyDescent="0.25">
      <c r="B20" s="4" t="s">
        <v>89</v>
      </c>
      <c r="C20" s="5">
        <v>27</v>
      </c>
      <c r="D20" s="5">
        <v>3</v>
      </c>
      <c r="E20" s="5">
        <v>2</v>
      </c>
      <c r="F20" s="5">
        <v>1</v>
      </c>
      <c r="G20" s="5">
        <v>4</v>
      </c>
      <c r="H20" s="5">
        <v>1</v>
      </c>
      <c r="I20" s="5"/>
      <c r="J20" s="5">
        <v>2</v>
      </c>
      <c r="K20" s="5">
        <v>7</v>
      </c>
      <c r="L20" s="5">
        <v>25</v>
      </c>
      <c r="M20" s="5"/>
      <c r="N20" s="6">
        <f t="shared" si="0"/>
        <v>72</v>
      </c>
    </row>
    <row r="21" spans="2:14" x14ac:dyDescent="0.25">
      <c r="B21" s="4" t="s">
        <v>90</v>
      </c>
      <c r="C21" s="5">
        <v>13</v>
      </c>
      <c r="D21" s="5">
        <v>5</v>
      </c>
      <c r="E21" s="5"/>
      <c r="F21" s="5">
        <v>1</v>
      </c>
      <c r="G21" s="5">
        <v>2</v>
      </c>
      <c r="H21" s="5"/>
      <c r="I21" s="5"/>
      <c r="J21" s="5">
        <v>4</v>
      </c>
      <c r="K21" s="5">
        <v>4</v>
      </c>
      <c r="L21" s="5">
        <v>377</v>
      </c>
      <c r="M21" s="5">
        <v>2</v>
      </c>
      <c r="N21" s="6">
        <f t="shared" si="0"/>
        <v>408</v>
      </c>
    </row>
    <row r="22" spans="2:14" x14ac:dyDescent="0.25">
      <c r="B22" s="4" t="s">
        <v>91</v>
      </c>
      <c r="C22" s="5"/>
      <c r="D22" s="5"/>
      <c r="E22" s="5"/>
      <c r="F22" s="5"/>
      <c r="G22" s="5"/>
      <c r="H22" s="5"/>
      <c r="I22" s="5"/>
      <c r="J22" s="5">
        <v>2</v>
      </c>
      <c r="K22" s="5">
        <v>1</v>
      </c>
      <c r="L22" s="5">
        <v>1</v>
      </c>
      <c r="M22" s="5"/>
      <c r="N22" s="6">
        <f t="shared" si="0"/>
        <v>4</v>
      </c>
    </row>
    <row r="23" spans="2:14" x14ac:dyDescent="0.25">
      <c r="B23" s="7" t="s">
        <v>11</v>
      </c>
      <c r="C23" s="6">
        <f>SUM(C5:C22)</f>
        <v>287</v>
      </c>
      <c r="D23" s="6">
        <f t="shared" ref="D23:N23" si="1">SUM(D5:D22)</f>
        <v>17</v>
      </c>
      <c r="E23" s="6">
        <f t="shared" si="1"/>
        <v>43</v>
      </c>
      <c r="F23" s="6">
        <f t="shared" si="1"/>
        <v>7</v>
      </c>
      <c r="G23" s="6">
        <f t="shared" si="1"/>
        <v>36</v>
      </c>
      <c r="H23" s="6">
        <f t="shared" si="1"/>
        <v>22</v>
      </c>
      <c r="I23" s="6">
        <f t="shared" si="1"/>
        <v>0</v>
      </c>
      <c r="J23" s="6">
        <f t="shared" si="1"/>
        <v>48</v>
      </c>
      <c r="K23" s="6">
        <f t="shared" si="1"/>
        <v>45</v>
      </c>
      <c r="L23" s="6">
        <f t="shared" si="1"/>
        <v>666</v>
      </c>
      <c r="M23" s="6">
        <f t="shared" si="1"/>
        <v>8</v>
      </c>
      <c r="N23" s="6">
        <f t="shared" si="1"/>
        <v>1179</v>
      </c>
    </row>
    <row r="25" spans="2:14" ht="31.5" customHeight="1" x14ac:dyDescent="0.25">
      <c r="B25" s="12" t="s">
        <v>21</v>
      </c>
      <c r="C25" s="16" t="s">
        <v>73</v>
      </c>
      <c r="D25" s="16"/>
      <c r="E25" s="16"/>
      <c r="F25" s="16"/>
      <c r="G25" s="16"/>
      <c r="H25" s="16"/>
      <c r="I25" s="16"/>
      <c r="J25" s="16"/>
      <c r="K25" s="16"/>
      <c r="L25" s="16"/>
      <c r="M25" s="16"/>
      <c r="N25" s="16"/>
    </row>
    <row r="26" spans="2:14" ht="33" customHeight="1" x14ac:dyDescent="0.25">
      <c r="B26" s="1" t="s">
        <v>10</v>
      </c>
      <c r="C26" s="15" t="s">
        <v>13</v>
      </c>
      <c r="D26" s="15"/>
      <c r="E26" s="15"/>
      <c r="F26" s="15"/>
      <c r="G26" s="15"/>
      <c r="H26" s="15"/>
      <c r="I26" s="15"/>
      <c r="J26" s="15"/>
      <c r="K26" s="15"/>
      <c r="L26" s="15"/>
      <c r="M26" s="15"/>
      <c r="N26" s="15"/>
    </row>
  </sheetData>
  <mergeCells count="2">
    <mergeCell ref="C25:N25"/>
    <mergeCell ref="C26:N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2022-01-21T15:00:44Z</dcterms:modified>
</cp:coreProperties>
</file>