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0BCD6E0C-E825-4479-A8C3-4C5CC0F1C5B7}"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4" i="8" l="1"/>
  <c r="K24" i="8"/>
  <c r="J24" i="8"/>
  <c r="I24" i="8"/>
  <c r="H24" i="8"/>
  <c r="G24" i="8"/>
  <c r="F24" i="8"/>
  <c r="N23" i="8"/>
  <c r="N22" i="8"/>
  <c r="N21" i="8"/>
  <c r="N20" i="8"/>
  <c r="N19" i="8"/>
  <c r="N18" i="8"/>
  <c r="N17" i="8"/>
  <c r="N16" i="8"/>
  <c r="N15" i="8"/>
  <c r="N14" i="8"/>
  <c r="N13" i="8"/>
  <c r="N12" i="8"/>
  <c r="N11" i="8"/>
  <c r="N10" i="8"/>
  <c r="N9" i="8"/>
  <c r="N8" i="8"/>
  <c r="N7" i="8"/>
  <c r="N6" i="8"/>
  <c r="H18" i="7" l="1"/>
  <c r="H17" i="7"/>
  <c r="H16" i="7"/>
  <c r="H15" i="7"/>
  <c r="H14" i="7"/>
  <c r="H13" i="7"/>
  <c r="H12" i="7"/>
  <c r="H11" i="7"/>
  <c r="H10" i="7"/>
  <c r="H9" i="7"/>
  <c r="H8" i="7"/>
  <c r="H7" i="7"/>
  <c r="H6" i="7"/>
  <c r="I11" i="2" l="1"/>
  <c r="I10" i="2"/>
  <c r="I9" i="2"/>
  <c r="I8" i="2"/>
  <c r="I7" i="2"/>
  <c r="I11" i="3"/>
  <c r="I10" i="3"/>
  <c r="I9" i="3"/>
  <c r="I8" i="3"/>
  <c r="I7" i="3"/>
  <c r="I11" i="4"/>
  <c r="I10" i="4"/>
  <c r="I9" i="4"/>
  <c r="I8" i="4"/>
  <c r="I7" i="4"/>
  <c r="I11" i="1"/>
  <c r="I10" i="1"/>
  <c r="I9" i="1"/>
  <c r="I8" i="1"/>
  <c r="I7" i="1"/>
  <c r="I19" i="2"/>
  <c r="I18" i="2"/>
  <c r="I17" i="2"/>
  <c r="I16" i="2"/>
  <c r="I15" i="2"/>
  <c r="I14" i="2"/>
  <c r="I13" i="2"/>
  <c r="I12" i="2"/>
  <c r="I6" i="2"/>
  <c r="I19" i="3"/>
  <c r="I18" i="3"/>
  <c r="I17" i="3"/>
  <c r="I16" i="3"/>
  <c r="I15" i="3"/>
  <c r="I14" i="3"/>
  <c r="I13" i="3"/>
  <c r="I12" i="3"/>
  <c r="I6" i="3"/>
  <c r="I19" i="4"/>
  <c r="I18" i="4"/>
  <c r="I17" i="4"/>
  <c r="I16" i="4"/>
  <c r="I15" i="4"/>
  <c r="I14" i="4"/>
  <c r="I13" i="4"/>
  <c r="I12" i="4"/>
  <c r="I6" i="4"/>
  <c r="I19" i="1"/>
  <c r="I18" i="1"/>
  <c r="I17" i="1"/>
  <c r="I16" i="1"/>
  <c r="I15" i="1"/>
  <c r="I14" i="1"/>
  <c r="I13" i="1"/>
  <c r="I12" i="1"/>
  <c r="I6" i="1"/>
  <c r="M24" i="8"/>
  <c r="E24" i="8"/>
  <c r="D24" i="8"/>
  <c r="C24" i="8"/>
  <c r="N5" i="8"/>
  <c r="G22" i="7"/>
  <c r="F22" i="7"/>
  <c r="E22" i="7"/>
  <c r="D22" i="7"/>
  <c r="C22" i="7"/>
  <c r="H21" i="7"/>
  <c r="H20" i="7"/>
  <c r="H19" i="7"/>
  <c r="H5" i="7"/>
  <c r="H16" i="5"/>
  <c r="G16" i="5"/>
  <c r="F16" i="5"/>
  <c r="E16" i="5"/>
  <c r="D16" i="5"/>
  <c r="C16" i="5"/>
  <c r="H10" i="5"/>
  <c r="G10" i="5"/>
  <c r="F10" i="5"/>
  <c r="E10" i="5"/>
  <c r="D10" i="5"/>
  <c r="C10" i="5"/>
  <c r="H24" i="4"/>
  <c r="G24" i="4"/>
  <c r="F24" i="4"/>
  <c r="E24" i="4"/>
  <c r="D24" i="4"/>
  <c r="C24" i="4"/>
  <c r="I23" i="4"/>
  <c r="I22" i="4"/>
  <c r="I21" i="4"/>
  <c r="I20" i="4"/>
  <c r="I5" i="4"/>
  <c r="H24" i="3"/>
  <c r="G24" i="3"/>
  <c r="F24" i="3"/>
  <c r="E24" i="3"/>
  <c r="D24" i="3"/>
  <c r="C24" i="3"/>
  <c r="I23" i="3"/>
  <c r="I22" i="3"/>
  <c r="I21" i="3"/>
  <c r="I20" i="3"/>
  <c r="I5" i="3"/>
  <c r="H24" i="2"/>
  <c r="G24" i="2"/>
  <c r="F24" i="2"/>
  <c r="E24" i="2"/>
  <c r="D24" i="2"/>
  <c r="C24" i="2"/>
  <c r="I23" i="2"/>
  <c r="I22" i="2"/>
  <c r="I21" i="2"/>
  <c r="I20" i="2"/>
  <c r="I5" i="2"/>
  <c r="I23" i="1"/>
  <c r="I22" i="1"/>
  <c r="I21" i="1"/>
  <c r="I20" i="1"/>
  <c r="I5" i="1"/>
  <c r="H24" i="1"/>
  <c r="G24" i="1"/>
  <c r="F24" i="1"/>
  <c r="E24" i="1"/>
  <c r="D24" i="1"/>
  <c r="C24" i="1"/>
  <c r="N24" i="8" l="1"/>
  <c r="I24" i="2"/>
  <c r="I24" i="4"/>
  <c r="H22" i="7"/>
  <c r="I24" i="3"/>
  <c r="I24" i="1"/>
</calcChain>
</file>

<file path=xl/sharedStrings.xml><?xml version="1.0" encoding="utf-8"?>
<sst xmlns="http://schemas.openxmlformats.org/spreadsheetml/2006/main" count="227" uniqueCount="75">
  <si>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</si>
  <si>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</si>
  <si>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</si>
  <si>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</si>
  <si>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</si>
  <si>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</si>
  <si>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</si>
  <si>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</si>
  <si>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</si>
  <si>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</si>
  <si>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</si>
  <si>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</si>
  <si>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</si>
  <si>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</si>
  <si>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</si>
  <si>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</si>
  <si>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</si>
  <si>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</si>
  <si>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</si>
  <si>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</si>
  <si>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</si>
  <si>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</si>
  <si>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</si>
  <si>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</si>
  <si>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</si>
  <si>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</si>
  <si>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</si>
  <si>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</si>
  <si>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</si>
  <si>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</si>
  <si>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</si>
  <si>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</si>
  <si>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</si>
  <si>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</si>
  <si>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</si>
  <si>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</si>
  <si>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</si>
  <si>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</si>
  <si>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</si>
  <si>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</si>
  <si>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</si>
  <si>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</si>
  <si>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</si>
  <si>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</si>
  <si>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</si>
  <si>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</si>
  <si>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</si>
  <si>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</si>
  <si>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</si>
  <si>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</si>
  <si>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</si>
  <si>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</si>
  <si>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</si>
  <si>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</si>
  <si>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</si>
  <si>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</si>
  <si>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Acaponeta</t>
  </si>
  <si>
    <t>Ahuacatlán</t>
  </si>
  <si>
    <t>Amatlán de Cañas</t>
  </si>
  <si>
    <t>Bahía de Banderas</t>
  </si>
  <si>
    <t>Compostela</t>
  </si>
  <si>
    <t>Del Nayar</t>
  </si>
  <si>
    <t>Ixtlán del Río</t>
  </si>
  <si>
    <t>Jala</t>
  </si>
  <si>
    <t>La Yesca</t>
  </si>
  <si>
    <t>Rosamorada</t>
  </si>
  <si>
    <t>Ruíz</t>
  </si>
  <si>
    <t>San Blas</t>
  </si>
  <si>
    <t>San Pedro Lagunillas</t>
  </si>
  <si>
    <t>Santa María del Oro</t>
  </si>
  <si>
    <t>Santiago Ixcuintla</t>
  </si>
  <si>
    <t>Tecuala</t>
  </si>
  <si>
    <t>Tepic</t>
  </si>
  <si>
    <t>Tuxpan</t>
  </si>
  <si>
    <t>Xalisco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</si>
</sst>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26"/>
  <sheetViews>
    <sheetView tabSelected="1" workbookViewId="0"/>
  </sheetViews>
  <sheetFormatPr baseColWidth="10" defaultRowHeight="15" x14ac:dyDescent="0.25"/>
  <cols>
    <col min="1" max="1" width="2.5703125" customWidth="1"/>
    <col min="2" max="2" width="20.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8</v>
      </c>
      <c r="D5" s="5">
        <v>3</v>
      </c>
      <c r="E5" s="5"/>
      <c r="F5" s="5"/>
      <c r="G5" s="5"/>
      <c r="H5" s="5"/>
      <c r="I5" s="6">
        <f>SUM(C5:H5)</f>
        <v>11</v>
      </c>
    </row>
    <row r="6" spans="2:9" x14ac:dyDescent="0.25">
      <c r="B6" s="4" t="s">
        <v>57</v>
      </c>
      <c r="C6" s="5">
        <v>5</v>
      </c>
      <c r="D6" s="5"/>
      <c r="E6" s="5"/>
      <c r="F6" s="5"/>
      <c r="G6" s="5"/>
      <c r="H6" s="5"/>
      <c r="I6" s="6">
        <f t="shared" ref="I6:I19" si="0">SUM(C6:H6)</f>
        <v>5</v>
      </c>
    </row>
    <row r="7" spans="2:9" x14ac:dyDescent="0.25">
      <c r="B7" s="4" t="s">
        <v>58</v>
      </c>
      <c r="C7" s="5">
        <v>11</v>
      </c>
      <c r="D7" s="5"/>
      <c r="E7" s="5">
        <v>2</v>
      </c>
      <c r="F7" s="5"/>
      <c r="G7" s="5"/>
      <c r="H7" s="5"/>
      <c r="I7" s="6">
        <f t="shared" si="0"/>
        <v>13</v>
      </c>
    </row>
    <row r="8" spans="2:9" x14ac:dyDescent="0.25">
      <c r="B8" s="4" t="s">
        <v>59</v>
      </c>
      <c r="C8" s="5">
        <v>132</v>
      </c>
      <c r="D8" s="5"/>
      <c r="E8" s="5">
        <v>65</v>
      </c>
      <c r="F8" s="5">
        <v>5</v>
      </c>
      <c r="G8" s="5">
        <v>11</v>
      </c>
      <c r="H8" s="5">
        <v>7</v>
      </c>
      <c r="I8" s="6">
        <f t="shared" si="0"/>
        <v>220</v>
      </c>
    </row>
    <row r="9" spans="2:9" x14ac:dyDescent="0.25">
      <c r="B9" s="4" t="s">
        <v>60</v>
      </c>
      <c r="C9" s="5">
        <v>76</v>
      </c>
      <c r="D9" s="5">
        <v>1</v>
      </c>
      <c r="E9" s="5">
        <v>177</v>
      </c>
      <c r="F9" s="5">
        <v>5</v>
      </c>
      <c r="G9" s="5">
        <v>21</v>
      </c>
      <c r="H9" s="5">
        <v>20</v>
      </c>
      <c r="I9" s="6">
        <f t="shared" si="0"/>
        <v>300</v>
      </c>
    </row>
    <row r="10" spans="2:9" x14ac:dyDescent="0.25">
      <c r="B10" s="4" t="s">
        <v>61</v>
      </c>
      <c r="C10" s="5">
        <v>2</v>
      </c>
      <c r="D10" s="5"/>
      <c r="E10" s="5"/>
      <c r="F10" s="5"/>
      <c r="G10" s="5"/>
      <c r="H10" s="5"/>
      <c r="I10" s="6">
        <f t="shared" si="0"/>
        <v>2</v>
      </c>
    </row>
    <row r="11" spans="2:9" x14ac:dyDescent="0.25">
      <c r="B11" s="4" t="s">
        <v>62</v>
      </c>
      <c r="C11" s="5">
        <v>9</v>
      </c>
      <c r="D11" s="5">
        <v>4</v>
      </c>
      <c r="E11" s="5"/>
      <c r="F11" s="5"/>
      <c r="G11" s="5">
        <v>2</v>
      </c>
      <c r="H11" s="5"/>
      <c r="I11" s="6">
        <f t="shared" si="0"/>
        <v>15</v>
      </c>
    </row>
    <row r="12" spans="2:9" x14ac:dyDescent="0.25">
      <c r="B12" s="4" t="s">
        <v>63</v>
      </c>
      <c r="C12" s="5">
        <v>4</v>
      </c>
      <c r="D12" s="5"/>
      <c r="E12" s="5">
        <v>1</v>
      </c>
      <c r="F12" s="5"/>
      <c r="G12" s="5">
        <v>2</v>
      </c>
      <c r="H12" s="5"/>
      <c r="I12" s="6">
        <f t="shared" si="0"/>
        <v>7</v>
      </c>
    </row>
    <row r="13" spans="2:9" x14ac:dyDescent="0.25">
      <c r="B13" s="4" t="s">
        <v>64</v>
      </c>
      <c r="C13" s="5">
        <v>1</v>
      </c>
      <c r="D13" s="5"/>
      <c r="E13" s="5"/>
      <c r="F13" s="5"/>
      <c r="G13" s="5"/>
      <c r="H13" s="5"/>
      <c r="I13" s="6">
        <f t="shared" si="0"/>
        <v>1</v>
      </c>
    </row>
    <row r="14" spans="2:9" x14ac:dyDescent="0.25">
      <c r="B14" s="4" t="s">
        <v>65</v>
      </c>
      <c r="C14" s="5">
        <v>2</v>
      </c>
      <c r="D14" s="5">
        <v>1</v>
      </c>
      <c r="E14" s="5"/>
      <c r="F14" s="5"/>
      <c r="G14" s="5"/>
      <c r="H14" s="5"/>
      <c r="I14" s="6">
        <f t="shared" si="0"/>
        <v>3</v>
      </c>
    </row>
    <row r="15" spans="2:9" x14ac:dyDescent="0.25">
      <c r="B15" s="4" t="s">
        <v>66</v>
      </c>
      <c r="C15" s="5">
        <v>5</v>
      </c>
      <c r="D15" s="5">
        <v>3</v>
      </c>
      <c r="E15" s="5"/>
      <c r="F15" s="5"/>
      <c r="G15" s="5">
        <v>1</v>
      </c>
      <c r="H15" s="5"/>
      <c r="I15" s="6">
        <f t="shared" si="0"/>
        <v>9</v>
      </c>
    </row>
    <row r="16" spans="2:9" x14ac:dyDescent="0.25">
      <c r="B16" s="4" t="s">
        <v>67</v>
      </c>
      <c r="C16" s="5">
        <v>36</v>
      </c>
      <c r="D16" s="5">
        <v>1</v>
      </c>
      <c r="E16" s="5">
        <v>9</v>
      </c>
      <c r="F16" s="5">
        <v>3</v>
      </c>
      <c r="G16" s="5">
        <v>10</v>
      </c>
      <c r="H16" s="5">
        <v>2</v>
      </c>
      <c r="I16" s="6">
        <f t="shared" si="0"/>
        <v>61</v>
      </c>
    </row>
    <row r="17" spans="2:9" x14ac:dyDescent="0.25">
      <c r="B17" s="4" t="s">
        <v>68</v>
      </c>
      <c r="C17" s="5">
        <v>1</v>
      </c>
      <c r="D17" s="5"/>
      <c r="E17" s="5"/>
      <c r="F17" s="5"/>
      <c r="G17" s="5"/>
      <c r="H17" s="5"/>
      <c r="I17" s="6">
        <f t="shared" si="0"/>
        <v>1</v>
      </c>
    </row>
    <row r="18" spans="2:9" x14ac:dyDescent="0.25">
      <c r="B18" s="4" t="s">
        <v>69</v>
      </c>
      <c r="C18" s="5">
        <v>8</v>
      </c>
      <c r="D18" s="5">
        <v>1</v>
      </c>
      <c r="E18" s="5">
        <v>2</v>
      </c>
      <c r="F18" s="5"/>
      <c r="G18" s="5">
        <v>1</v>
      </c>
      <c r="H18" s="5"/>
      <c r="I18" s="6">
        <f t="shared" si="0"/>
        <v>12</v>
      </c>
    </row>
    <row r="19" spans="2:9" x14ac:dyDescent="0.25">
      <c r="B19" s="4" t="s">
        <v>70</v>
      </c>
      <c r="C19" s="5">
        <v>10</v>
      </c>
      <c r="D19" s="5">
        <v>7</v>
      </c>
      <c r="E19" s="5"/>
      <c r="F19" s="5"/>
      <c r="G19" s="5"/>
      <c r="H19" s="5"/>
      <c r="I19" s="6">
        <f t="shared" si="0"/>
        <v>17</v>
      </c>
    </row>
    <row r="20" spans="2:9" x14ac:dyDescent="0.25">
      <c r="B20" s="4" t="s">
        <v>71</v>
      </c>
      <c r="C20" s="5">
        <v>10</v>
      </c>
      <c r="D20" s="5">
        <v>4</v>
      </c>
      <c r="E20" s="5"/>
      <c r="F20" s="5"/>
      <c r="G20" s="5">
        <v>1</v>
      </c>
      <c r="H20" s="5"/>
      <c r="I20" s="6">
        <f t="shared" ref="I20:I23" si="1">SUM(C20:H20)</f>
        <v>15</v>
      </c>
    </row>
    <row r="21" spans="2:9" x14ac:dyDescent="0.25">
      <c r="B21" s="4" t="s">
        <v>72</v>
      </c>
      <c r="C21" s="5">
        <v>60</v>
      </c>
      <c r="D21" s="5">
        <v>30</v>
      </c>
      <c r="E21" s="5">
        <v>5</v>
      </c>
      <c r="F21" s="5">
        <v>1</v>
      </c>
      <c r="G21" s="5">
        <v>9</v>
      </c>
      <c r="H21" s="5"/>
      <c r="I21" s="6">
        <f t="shared" si="1"/>
        <v>105</v>
      </c>
    </row>
    <row r="22" spans="2:9" x14ac:dyDescent="0.25">
      <c r="B22" s="4" t="s">
        <v>73</v>
      </c>
      <c r="C22" s="5">
        <v>8</v>
      </c>
      <c r="D22" s="5">
        <v>1</v>
      </c>
      <c r="E22" s="5"/>
      <c r="F22" s="5"/>
      <c r="G22" s="5"/>
      <c r="H22" s="5"/>
      <c r="I22" s="6">
        <f t="shared" si="1"/>
        <v>9</v>
      </c>
    </row>
    <row r="23" spans="2:9" x14ac:dyDescent="0.25">
      <c r="B23" s="4" t="s">
        <v>74</v>
      </c>
      <c r="C23" s="5">
        <v>2</v>
      </c>
      <c r="D23" s="5">
        <v>4</v>
      </c>
      <c r="E23" s="5">
        <v>1</v>
      </c>
      <c r="F23" s="5"/>
      <c r="G23" s="5"/>
      <c r="H23" s="5"/>
      <c r="I23" s="6">
        <f t="shared" si="1"/>
        <v>7</v>
      </c>
    </row>
    <row r="24" spans="2:9" x14ac:dyDescent="0.25">
      <c r="B24" s="7" t="s">
        <v>11</v>
      </c>
      <c r="C24" s="6">
        <f>SUM(C5:C23)</f>
        <v>390</v>
      </c>
      <c r="D24" s="6">
        <f t="shared" ref="D24:I24" si="2">SUM(D5:D23)</f>
        <v>60</v>
      </c>
      <c r="E24" s="6">
        <f t="shared" si="2"/>
        <v>262</v>
      </c>
      <c r="F24" s="6">
        <f t="shared" si="2"/>
        <v>14</v>
      </c>
      <c r="G24" s="6">
        <f t="shared" si="2"/>
        <v>58</v>
      </c>
      <c r="H24" s="6">
        <f t="shared" si="2"/>
        <v>29</v>
      </c>
      <c r="I24" s="6">
        <f t="shared" si="2"/>
        <v>813</v>
      </c>
    </row>
    <row r="26" spans="2:9" ht="46.5" customHeight="1" x14ac:dyDescent="0.25">
      <c r="B26" s="1" t="s">
        <v>10</v>
      </c>
      <c r="C26" s="11" t="s">
        <v>13</v>
      </c>
      <c r="D26" s="11"/>
      <c r="E26" s="11"/>
      <c r="F26" s="11"/>
      <c r="G26" s="11"/>
      <c r="H26" s="11"/>
      <c r="I26" s="11"/>
    </row>
  </sheetData>
  <mergeCells count="1">
    <mergeCell ref="C26:I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26"/>
  <sheetViews>
    <sheetView workbookViewId="0"/>
  </sheetViews>
  <sheetFormatPr baseColWidth="10" defaultRowHeight="15" x14ac:dyDescent="0.25"/>
  <cols>
    <col min="1" max="1" width="2.5703125" customWidth="1"/>
    <col min="2" max="2" width="20.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216</v>
      </c>
      <c r="D5" s="5">
        <v>41</v>
      </c>
      <c r="E5" s="5"/>
      <c r="F5" s="5"/>
      <c r="G5" s="5"/>
      <c r="H5" s="5"/>
      <c r="I5" s="6">
        <f>SUM(C5:H5)</f>
        <v>257</v>
      </c>
    </row>
    <row r="6" spans="2:9" x14ac:dyDescent="0.25">
      <c r="B6" s="4" t="s">
        <v>57</v>
      </c>
      <c r="C6" s="5">
        <v>80</v>
      </c>
      <c r="D6" s="5"/>
      <c r="E6" s="5"/>
      <c r="F6" s="5"/>
      <c r="G6" s="5"/>
      <c r="H6" s="5"/>
      <c r="I6" s="6">
        <f t="shared" ref="I6:I19" si="0">SUM(C6:H6)</f>
        <v>80</v>
      </c>
    </row>
    <row r="7" spans="2:9" x14ac:dyDescent="0.25">
      <c r="B7" s="4" t="s">
        <v>58</v>
      </c>
      <c r="C7" s="5">
        <v>203</v>
      </c>
      <c r="D7" s="5"/>
      <c r="E7" s="5">
        <v>74</v>
      </c>
      <c r="F7" s="5"/>
      <c r="G7" s="5"/>
      <c r="H7" s="5"/>
      <c r="I7" s="6">
        <f t="shared" si="0"/>
        <v>277</v>
      </c>
    </row>
    <row r="8" spans="2:9" x14ac:dyDescent="0.25">
      <c r="B8" s="4" t="s">
        <v>59</v>
      </c>
      <c r="C8" s="5">
        <v>21917</v>
      </c>
      <c r="D8" s="5"/>
      <c r="E8" s="5">
        <v>1096</v>
      </c>
      <c r="F8" s="5">
        <v>496</v>
      </c>
      <c r="G8" s="5">
        <v>169</v>
      </c>
      <c r="H8" s="5">
        <v>469</v>
      </c>
      <c r="I8" s="6">
        <f t="shared" si="0"/>
        <v>24147</v>
      </c>
    </row>
    <row r="9" spans="2:9" x14ac:dyDescent="0.25">
      <c r="B9" s="4" t="s">
        <v>60</v>
      </c>
      <c r="C9" s="5">
        <v>1968</v>
      </c>
      <c r="D9" s="5">
        <v>13</v>
      </c>
      <c r="E9" s="5">
        <v>2735</v>
      </c>
      <c r="F9" s="5">
        <v>296</v>
      </c>
      <c r="G9" s="5">
        <v>154</v>
      </c>
      <c r="H9" s="5">
        <v>701</v>
      </c>
      <c r="I9" s="6">
        <f t="shared" si="0"/>
        <v>5867</v>
      </c>
    </row>
    <row r="10" spans="2:9" x14ac:dyDescent="0.25">
      <c r="B10" s="4" t="s">
        <v>61</v>
      </c>
      <c r="C10" s="5">
        <v>110</v>
      </c>
      <c r="D10" s="5"/>
      <c r="E10" s="5"/>
      <c r="F10" s="5"/>
      <c r="G10" s="5"/>
      <c r="H10" s="5"/>
      <c r="I10" s="6">
        <f t="shared" si="0"/>
        <v>110</v>
      </c>
    </row>
    <row r="11" spans="2:9" x14ac:dyDescent="0.25">
      <c r="B11" s="4" t="s">
        <v>62</v>
      </c>
      <c r="C11" s="5">
        <v>136</v>
      </c>
      <c r="D11" s="5">
        <v>74</v>
      </c>
      <c r="E11" s="5"/>
      <c r="F11" s="5"/>
      <c r="G11" s="5">
        <v>35</v>
      </c>
      <c r="H11" s="5"/>
      <c r="I11" s="6">
        <f t="shared" si="0"/>
        <v>245</v>
      </c>
    </row>
    <row r="12" spans="2:9" x14ac:dyDescent="0.25">
      <c r="B12" s="4" t="s">
        <v>63</v>
      </c>
      <c r="C12" s="5">
        <v>46</v>
      </c>
      <c r="D12" s="5"/>
      <c r="E12" s="5">
        <v>5</v>
      </c>
      <c r="F12" s="5"/>
      <c r="G12" s="5">
        <v>10</v>
      </c>
      <c r="H12" s="5"/>
      <c r="I12" s="6">
        <f t="shared" si="0"/>
        <v>61</v>
      </c>
    </row>
    <row r="13" spans="2:9" x14ac:dyDescent="0.25">
      <c r="B13" s="4" t="s">
        <v>64</v>
      </c>
      <c r="C13" s="5">
        <v>4</v>
      </c>
      <c r="D13" s="5"/>
      <c r="E13" s="5"/>
      <c r="F13" s="5"/>
      <c r="G13" s="5"/>
      <c r="H13" s="5"/>
      <c r="I13" s="6">
        <f t="shared" si="0"/>
        <v>4</v>
      </c>
    </row>
    <row r="14" spans="2:9" x14ac:dyDescent="0.25">
      <c r="B14" s="4" t="s">
        <v>65</v>
      </c>
      <c r="C14" s="5">
        <v>30</v>
      </c>
      <c r="D14" s="5">
        <v>10</v>
      </c>
      <c r="E14" s="5"/>
      <c r="F14" s="5"/>
      <c r="G14" s="5"/>
      <c r="H14" s="5"/>
      <c r="I14" s="6">
        <f t="shared" si="0"/>
        <v>40</v>
      </c>
    </row>
    <row r="15" spans="2:9" x14ac:dyDescent="0.25">
      <c r="B15" s="4" t="s">
        <v>66</v>
      </c>
      <c r="C15" s="5">
        <v>148</v>
      </c>
      <c r="D15" s="5">
        <v>69</v>
      </c>
      <c r="E15" s="5"/>
      <c r="F15" s="5"/>
      <c r="G15" s="5">
        <v>8</v>
      </c>
      <c r="H15" s="5"/>
      <c r="I15" s="6">
        <f t="shared" si="0"/>
        <v>225</v>
      </c>
    </row>
    <row r="16" spans="2:9" x14ac:dyDescent="0.25">
      <c r="B16" s="4" t="s">
        <v>67</v>
      </c>
      <c r="C16" s="5">
        <v>688</v>
      </c>
      <c r="D16" s="5">
        <v>8</v>
      </c>
      <c r="E16" s="5">
        <v>72</v>
      </c>
      <c r="F16" s="5">
        <v>170</v>
      </c>
      <c r="G16" s="5">
        <v>81</v>
      </c>
      <c r="H16" s="5">
        <v>10</v>
      </c>
      <c r="I16" s="6">
        <f t="shared" si="0"/>
        <v>1029</v>
      </c>
    </row>
    <row r="17" spans="2:9" x14ac:dyDescent="0.25">
      <c r="B17" s="4" t="s">
        <v>68</v>
      </c>
      <c r="C17" s="5">
        <v>23</v>
      </c>
      <c r="D17" s="5"/>
      <c r="E17" s="5"/>
      <c r="F17" s="5"/>
      <c r="G17" s="5"/>
      <c r="H17" s="5"/>
      <c r="I17" s="6">
        <f t="shared" si="0"/>
        <v>23</v>
      </c>
    </row>
    <row r="18" spans="2:9" x14ac:dyDescent="0.25">
      <c r="B18" s="4" t="s">
        <v>69</v>
      </c>
      <c r="C18" s="5">
        <v>75</v>
      </c>
      <c r="D18" s="5">
        <v>14</v>
      </c>
      <c r="E18" s="5">
        <v>45</v>
      </c>
      <c r="F18" s="5"/>
      <c r="G18" s="5">
        <v>18</v>
      </c>
      <c r="H18" s="5"/>
      <c r="I18" s="6">
        <f t="shared" si="0"/>
        <v>152</v>
      </c>
    </row>
    <row r="19" spans="2:9" x14ac:dyDescent="0.25">
      <c r="B19" s="4" t="s">
        <v>70</v>
      </c>
      <c r="C19" s="5">
        <v>203</v>
      </c>
      <c r="D19" s="5">
        <v>109</v>
      </c>
      <c r="E19" s="5"/>
      <c r="F19" s="5"/>
      <c r="G19" s="5"/>
      <c r="H19" s="5"/>
      <c r="I19" s="6">
        <f t="shared" si="0"/>
        <v>312</v>
      </c>
    </row>
    <row r="20" spans="2:9" x14ac:dyDescent="0.25">
      <c r="B20" s="4" t="s">
        <v>71</v>
      </c>
      <c r="C20" s="5">
        <v>240</v>
      </c>
      <c r="D20" s="5">
        <v>40</v>
      </c>
      <c r="E20" s="5"/>
      <c r="F20" s="5"/>
      <c r="G20" s="5">
        <v>12</v>
      </c>
      <c r="H20" s="5"/>
      <c r="I20" s="6">
        <f t="shared" ref="I20:I23" si="1">SUM(C20:H20)</f>
        <v>292</v>
      </c>
    </row>
    <row r="21" spans="2:9" x14ac:dyDescent="0.25">
      <c r="B21" s="4" t="s">
        <v>72</v>
      </c>
      <c r="C21" s="5">
        <v>2307</v>
      </c>
      <c r="D21" s="5">
        <v>624</v>
      </c>
      <c r="E21" s="5">
        <v>55</v>
      </c>
      <c r="F21" s="5">
        <v>1</v>
      </c>
      <c r="G21" s="5">
        <v>144</v>
      </c>
      <c r="H21" s="5"/>
      <c r="I21" s="6">
        <f t="shared" si="1"/>
        <v>3131</v>
      </c>
    </row>
    <row r="22" spans="2:9" x14ac:dyDescent="0.25">
      <c r="B22" s="4" t="s">
        <v>73</v>
      </c>
      <c r="C22" s="5">
        <v>178</v>
      </c>
      <c r="D22" s="5">
        <v>35</v>
      </c>
      <c r="E22" s="5"/>
      <c r="F22" s="5"/>
      <c r="G22" s="5"/>
      <c r="H22" s="5"/>
      <c r="I22" s="6">
        <f t="shared" si="1"/>
        <v>213</v>
      </c>
    </row>
    <row r="23" spans="2:9" x14ac:dyDescent="0.25">
      <c r="B23" s="4" t="s">
        <v>74</v>
      </c>
      <c r="C23" s="5">
        <v>44</v>
      </c>
      <c r="D23" s="5">
        <v>42</v>
      </c>
      <c r="E23" s="5">
        <v>18</v>
      </c>
      <c r="F23" s="5"/>
      <c r="G23" s="5"/>
      <c r="H23" s="5"/>
      <c r="I23" s="6">
        <f t="shared" si="1"/>
        <v>104</v>
      </c>
    </row>
    <row r="24" spans="2:9" x14ac:dyDescent="0.25">
      <c r="B24" s="7" t="s">
        <v>11</v>
      </c>
      <c r="C24" s="6">
        <f>SUM(C5:C23)</f>
        <v>28616</v>
      </c>
      <c r="D24" s="6">
        <f t="shared" ref="D24:I24" si="2">SUM(D5:D23)</f>
        <v>1079</v>
      </c>
      <c r="E24" s="6">
        <f t="shared" si="2"/>
        <v>4100</v>
      </c>
      <c r="F24" s="6">
        <f t="shared" si="2"/>
        <v>963</v>
      </c>
      <c r="G24" s="6">
        <f t="shared" si="2"/>
        <v>631</v>
      </c>
      <c r="H24" s="6">
        <f t="shared" si="2"/>
        <v>1180</v>
      </c>
      <c r="I24" s="6">
        <f t="shared" si="2"/>
        <v>36569</v>
      </c>
    </row>
    <row r="26" spans="2:9" ht="46.5" customHeight="1" x14ac:dyDescent="0.25">
      <c r="B26" s="1" t="s">
        <v>10</v>
      </c>
      <c r="C26" s="11" t="s">
        <v>13</v>
      </c>
      <c r="D26" s="11"/>
      <c r="E26" s="11"/>
      <c r="F26" s="11"/>
      <c r="G26" s="11"/>
      <c r="H26" s="11"/>
      <c r="I26" s="11"/>
    </row>
  </sheetData>
  <mergeCells count="1">
    <mergeCell ref="C26:I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8"/>
  <sheetViews>
    <sheetView workbookViewId="0"/>
  </sheetViews>
  <sheetFormatPr baseColWidth="10" defaultRowHeight="15" x14ac:dyDescent="0.25"/>
  <cols>
    <col min="1" max="1" width="2.5703125" customWidth="1"/>
    <col min="2" max="2" width="20.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v>2</v>
      </c>
      <c r="G5" s="5"/>
      <c r="H5" s="5">
        <v>9</v>
      </c>
      <c r="I5" s="6">
        <f>SUM(C5:H5)</f>
        <v>11</v>
      </c>
    </row>
    <row r="6" spans="2:9" x14ac:dyDescent="0.25">
      <c r="B6" s="4" t="s">
        <v>57</v>
      </c>
      <c r="C6" s="5"/>
      <c r="D6" s="5"/>
      <c r="E6" s="5"/>
      <c r="F6" s="5">
        <v>1</v>
      </c>
      <c r="G6" s="5"/>
      <c r="H6" s="5">
        <v>4</v>
      </c>
      <c r="I6" s="6">
        <f t="shared" ref="I6:I19" si="0">SUM(C6:H6)</f>
        <v>5</v>
      </c>
    </row>
    <row r="7" spans="2:9" x14ac:dyDescent="0.25">
      <c r="B7" s="4" t="s">
        <v>58</v>
      </c>
      <c r="C7" s="5"/>
      <c r="D7" s="5"/>
      <c r="E7" s="5">
        <v>1</v>
      </c>
      <c r="F7" s="5"/>
      <c r="G7" s="5">
        <v>3</v>
      </c>
      <c r="H7" s="5">
        <v>9</v>
      </c>
      <c r="I7" s="6">
        <f t="shared" si="0"/>
        <v>13</v>
      </c>
    </row>
    <row r="8" spans="2:9" x14ac:dyDescent="0.25">
      <c r="B8" s="4" t="s">
        <v>59</v>
      </c>
      <c r="C8" s="5">
        <v>38</v>
      </c>
      <c r="D8" s="5">
        <v>10</v>
      </c>
      <c r="E8" s="5">
        <v>34</v>
      </c>
      <c r="F8" s="5">
        <v>23</v>
      </c>
      <c r="G8" s="5">
        <v>13</v>
      </c>
      <c r="H8" s="5">
        <v>102</v>
      </c>
      <c r="I8" s="6">
        <f t="shared" si="0"/>
        <v>220</v>
      </c>
    </row>
    <row r="9" spans="2:9" x14ac:dyDescent="0.25">
      <c r="B9" s="4" t="s">
        <v>60</v>
      </c>
      <c r="C9" s="5">
        <v>3</v>
      </c>
      <c r="D9" s="5">
        <v>9</v>
      </c>
      <c r="E9" s="5">
        <v>55</v>
      </c>
      <c r="F9" s="5">
        <v>56</v>
      </c>
      <c r="G9" s="5">
        <v>61</v>
      </c>
      <c r="H9" s="5">
        <v>116</v>
      </c>
      <c r="I9" s="6">
        <f t="shared" si="0"/>
        <v>300</v>
      </c>
    </row>
    <row r="10" spans="2:9" x14ac:dyDescent="0.25">
      <c r="B10" s="4" t="s">
        <v>61</v>
      </c>
      <c r="C10" s="5"/>
      <c r="D10" s="5"/>
      <c r="E10" s="5"/>
      <c r="F10" s="5"/>
      <c r="G10" s="5">
        <v>2</v>
      </c>
      <c r="H10" s="5"/>
      <c r="I10" s="6">
        <f t="shared" si="0"/>
        <v>2</v>
      </c>
    </row>
    <row r="11" spans="2:9" x14ac:dyDescent="0.25">
      <c r="B11" s="4" t="s">
        <v>62</v>
      </c>
      <c r="C11" s="5"/>
      <c r="D11" s="5">
        <v>3</v>
      </c>
      <c r="E11" s="5">
        <v>1</v>
      </c>
      <c r="F11" s="5">
        <v>3</v>
      </c>
      <c r="G11" s="5">
        <v>2</v>
      </c>
      <c r="H11" s="5">
        <v>6</v>
      </c>
      <c r="I11" s="6">
        <f t="shared" si="0"/>
        <v>15</v>
      </c>
    </row>
    <row r="12" spans="2:9" x14ac:dyDescent="0.25">
      <c r="B12" s="4" t="s">
        <v>63</v>
      </c>
      <c r="C12" s="5"/>
      <c r="D12" s="5"/>
      <c r="E12" s="5">
        <v>3</v>
      </c>
      <c r="F12" s="5">
        <v>1</v>
      </c>
      <c r="G12" s="5"/>
      <c r="H12" s="5">
        <v>3</v>
      </c>
      <c r="I12" s="6">
        <f t="shared" si="0"/>
        <v>7</v>
      </c>
    </row>
    <row r="13" spans="2:9" x14ac:dyDescent="0.25">
      <c r="B13" s="4" t="s">
        <v>64</v>
      </c>
      <c r="C13" s="5"/>
      <c r="D13" s="5"/>
      <c r="E13" s="5"/>
      <c r="F13" s="5"/>
      <c r="G13" s="5"/>
      <c r="H13" s="5">
        <v>1</v>
      </c>
      <c r="I13" s="6">
        <f t="shared" si="0"/>
        <v>1</v>
      </c>
    </row>
    <row r="14" spans="2:9" x14ac:dyDescent="0.25">
      <c r="B14" s="4" t="s">
        <v>65</v>
      </c>
      <c r="C14" s="5"/>
      <c r="D14" s="5"/>
      <c r="E14" s="5"/>
      <c r="F14" s="5"/>
      <c r="G14" s="5"/>
      <c r="H14" s="5">
        <v>3</v>
      </c>
      <c r="I14" s="6">
        <f t="shared" si="0"/>
        <v>3</v>
      </c>
    </row>
    <row r="15" spans="2:9" x14ac:dyDescent="0.25">
      <c r="B15" s="4" t="s">
        <v>66</v>
      </c>
      <c r="C15" s="5"/>
      <c r="D15" s="5"/>
      <c r="E15" s="5">
        <v>1</v>
      </c>
      <c r="F15" s="5">
        <v>3</v>
      </c>
      <c r="G15" s="5">
        <v>2</v>
      </c>
      <c r="H15" s="5">
        <v>3</v>
      </c>
      <c r="I15" s="6">
        <f t="shared" si="0"/>
        <v>9</v>
      </c>
    </row>
    <row r="16" spans="2:9" x14ac:dyDescent="0.25">
      <c r="B16" s="4" t="s">
        <v>67</v>
      </c>
      <c r="C16" s="5"/>
      <c r="D16" s="5">
        <v>2</v>
      </c>
      <c r="E16" s="5">
        <v>16</v>
      </c>
      <c r="F16" s="5">
        <v>19</v>
      </c>
      <c r="G16" s="5">
        <v>5</v>
      </c>
      <c r="H16" s="5">
        <v>19</v>
      </c>
      <c r="I16" s="6">
        <f t="shared" si="0"/>
        <v>61</v>
      </c>
    </row>
    <row r="17" spans="2:9" x14ac:dyDescent="0.25">
      <c r="B17" s="4" t="s">
        <v>68</v>
      </c>
      <c r="C17" s="5"/>
      <c r="D17" s="5"/>
      <c r="E17" s="5"/>
      <c r="F17" s="5">
        <v>1</v>
      </c>
      <c r="G17" s="5"/>
      <c r="H17" s="5"/>
      <c r="I17" s="6">
        <f t="shared" si="0"/>
        <v>1</v>
      </c>
    </row>
    <row r="18" spans="2:9" x14ac:dyDescent="0.25">
      <c r="B18" s="4" t="s">
        <v>69</v>
      </c>
      <c r="C18" s="5"/>
      <c r="D18" s="5">
        <v>1</v>
      </c>
      <c r="E18" s="5">
        <v>3</v>
      </c>
      <c r="F18" s="5">
        <v>4</v>
      </c>
      <c r="G18" s="5"/>
      <c r="H18" s="5">
        <v>4</v>
      </c>
      <c r="I18" s="6">
        <f t="shared" si="0"/>
        <v>12</v>
      </c>
    </row>
    <row r="19" spans="2:9" x14ac:dyDescent="0.25">
      <c r="B19" s="4" t="s">
        <v>70</v>
      </c>
      <c r="C19" s="5"/>
      <c r="D19" s="5"/>
      <c r="E19" s="5">
        <v>2</v>
      </c>
      <c r="F19" s="5">
        <v>2</v>
      </c>
      <c r="G19" s="5">
        <v>3</v>
      </c>
      <c r="H19" s="5">
        <v>10</v>
      </c>
      <c r="I19" s="6">
        <f t="shared" si="0"/>
        <v>17</v>
      </c>
    </row>
    <row r="20" spans="2:9" x14ac:dyDescent="0.25">
      <c r="B20" s="4" t="s">
        <v>71</v>
      </c>
      <c r="C20" s="5"/>
      <c r="D20" s="5">
        <v>1</v>
      </c>
      <c r="E20" s="5">
        <v>2</v>
      </c>
      <c r="F20" s="5">
        <v>1</v>
      </c>
      <c r="G20" s="5">
        <v>2</v>
      </c>
      <c r="H20" s="5">
        <v>9</v>
      </c>
      <c r="I20" s="6">
        <f t="shared" ref="I20:I23" si="1">SUM(C20:H20)</f>
        <v>15</v>
      </c>
    </row>
    <row r="21" spans="2:9" x14ac:dyDescent="0.25">
      <c r="B21" s="4" t="s">
        <v>72</v>
      </c>
      <c r="C21" s="5"/>
      <c r="D21" s="5">
        <v>13</v>
      </c>
      <c r="E21" s="5">
        <v>20</v>
      </c>
      <c r="F21" s="5">
        <v>12</v>
      </c>
      <c r="G21" s="5">
        <v>15</v>
      </c>
      <c r="H21" s="5">
        <v>45</v>
      </c>
      <c r="I21" s="6">
        <f t="shared" si="1"/>
        <v>105</v>
      </c>
    </row>
    <row r="22" spans="2:9" x14ac:dyDescent="0.25">
      <c r="B22" s="4" t="s">
        <v>73</v>
      </c>
      <c r="C22" s="5"/>
      <c r="D22" s="5"/>
      <c r="E22" s="5"/>
      <c r="F22" s="5">
        <v>3</v>
      </c>
      <c r="G22" s="5">
        <v>1</v>
      </c>
      <c r="H22" s="5">
        <v>5</v>
      </c>
      <c r="I22" s="6">
        <f t="shared" si="1"/>
        <v>9</v>
      </c>
    </row>
    <row r="23" spans="2:9" x14ac:dyDescent="0.25">
      <c r="B23" s="4" t="s">
        <v>74</v>
      </c>
      <c r="C23" s="5"/>
      <c r="D23" s="5"/>
      <c r="E23" s="5">
        <v>1</v>
      </c>
      <c r="F23" s="5"/>
      <c r="G23" s="5">
        <v>1</v>
      </c>
      <c r="H23" s="5">
        <v>5</v>
      </c>
      <c r="I23" s="6">
        <f t="shared" si="1"/>
        <v>7</v>
      </c>
    </row>
    <row r="24" spans="2:9" x14ac:dyDescent="0.25">
      <c r="B24" s="7" t="s">
        <v>11</v>
      </c>
      <c r="C24" s="6">
        <f>SUM(C5:C23)</f>
        <v>41</v>
      </c>
      <c r="D24" s="6">
        <f t="shared" ref="D24:I24" si="2">SUM(D5:D23)</f>
        <v>39</v>
      </c>
      <c r="E24" s="6">
        <f t="shared" si="2"/>
        <v>139</v>
      </c>
      <c r="F24" s="6">
        <f t="shared" si="2"/>
        <v>131</v>
      </c>
      <c r="G24" s="6">
        <f t="shared" si="2"/>
        <v>110</v>
      </c>
      <c r="H24" s="6">
        <f t="shared" si="2"/>
        <v>353</v>
      </c>
      <c r="I24" s="6">
        <f t="shared" si="2"/>
        <v>813</v>
      </c>
    </row>
    <row r="26" spans="2:9" x14ac:dyDescent="0.25">
      <c r="B26" t="s">
        <v>21</v>
      </c>
      <c r="C26" t="s">
        <v>22</v>
      </c>
    </row>
    <row r="27" spans="2:9" ht="28.5" customHeight="1" x14ac:dyDescent="0.25">
      <c r="B27" s="2" t="s">
        <v>23</v>
      </c>
      <c r="C27" s="11" t="s">
        <v>24</v>
      </c>
      <c r="D27" s="11"/>
      <c r="E27" s="11"/>
      <c r="F27" s="11"/>
      <c r="G27" s="11"/>
      <c r="H27" s="11"/>
      <c r="I27" s="11"/>
    </row>
    <row r="28" spans="2:9" ht="46.5" customHeight="1" x14ac:dyDescent="0.25">
      <c r="B28" s="1" t="s">
        <v>10</v>
      </c>
      <c r="C28" s="11" t="s">
        <v>13</v>
      </c>
      <c r="D28" s="11"/>
      <c r="E28" s="11"/>
      <c r="F28" s="11"/>
      <c r="G28" s="11"/>
      <c r="H28" s="11"/>
      <c r="I28" s="11"/>
    </row>
  </sheetData>
  <mergeCells count="2">
    <mergeCell ref="C28:I28"/>
    <mergeCell ref="C27:I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8"/>
  <sheetViews>
    <sheetView workbookViewId="0"/>
  </sheetViews>
  <sheetFormatPr baseColWidth="10" defaultRowHeight="15" x14ac:dyDescent="0.25"/>
  <cols>
    <col min="1" max="1" width="2.5703125" customWidth="1"/>
    <col min="2" max="2" width="20.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v>75</v>
      </c>
      <c r="G5" s="5"/>
      <c r="H5" s="5">
        <v>182</v>
      </c>
      <c r="I5" s="6">
        <f>SUM(C5:H5)</f>
        <v>257</v>
      </c>
    </row>
    <row r="6" spans="2:9" x14ac:dyDescent="0.25">
      <c r="B6" s="4" t="s">
        <v>57</v>
      </c>
      <c r="C6" s="5"/>
      <c r="D6" s="5"/>
      <c r="E6" s="5"/>
      <c r="F6" s="5">
        <v>19</v>
      </c>
      <c r="G6" s="5"/>
      <c r="H6" s="5">
        <v>61</v>
      </c>
      <c r="I6" s="6">
        <f t="shared" ref="I6:I19" si="0">SUM(C6:H6)</f>
        <v>80</v>
      </c>
    </row>
    <row r="7" spans="2:9" x14ac:dyDescent="0.25">
      <c r="B7" s="4" t="s">
        <v>58</v>
      </c>
      <c r="C7" s="5"/>
      <c r="D7" s="5"/>
      <c r="E7" s="5">
        <v>74</v>
      </c>
      <c r="F7" s="5"/>
      <c r="G7" s="5">
        <v>52</v>
      </c>
      <c r="H7" s="5">
        <v>151</v>
      </c>
      <c r="I7" s="6">
        <f t="shared" si="0"/>
        <v>277</v>
      </c>
    </row>
    <row r="8" spans="2:9" x14ac:dyDescent="0.25">
      <c r="B8" s="4" t="s">
        <v>59</v>
      </c>
      <c r="C8" s="5">
        <v>12938</v>
      </c>
      <c r="D8" s="5">
        <v>1199</v>
      </c>
      <c r="E8" s="5">
        <v>928</v>
      </c>
      <c r="F8" s="5">
        <v>317</v>
      </c>
      <c r="G8" s="5">
        <v>185</v>
      </c>
      <c r="H8" s="5">
        <v>8580</v>
      </c>
      <c r="I8" s="6">
        <f t="shared" si="0"/>
        <v>24147</v>
      </c>
    </row>
    <row r="9" spans="2:9" x14ac:dyDescent="0.25">
      <c r="B9" s="4" t="s">
        <v>60</v>
      </c>
      <c r="C9" s="5">
        <v>64</v>
      </c>
      <c r="D9" s="5">
        <v>441</v>
      </c>
      <c r="E9" s="5">
        <v>1064</v>
      </c>
      <c r="F9" s="5">
        <v>1143</v>
      </c>
      <c r="G9" s="5">
        <v>841</v>
      </c>
      <c r="H9" s="5">
        <v>2314</v>
      </c>
      <c r="I9" s="6">
        <f t="shared" si="0"/>
        <v>5867</v>
      </c>
    </row>
    <row r="10" spans="2:9" x14ac:dyDescent="0.25">
      <c r="B10" s="4" t="s">
        <v>61</v>
      </c>
      <c r="C10" s="5"/>
      <c r="D10" s="5"/>
      <c r="E10" s="5"/>
      <c r="F10" s="5"/>
      <c r="G10" s="5">
        <v>110</v>
      </c>
      <c r="H10" s="5"/>
      <c r="I10" s="6">
        <f t="shared" si="0"/>
        <v>110</v>
      </c>
    </row>
    <row r="11" spans="2:9" x14ac:dyDescent="0.25">
      <c r="B11" s="4" t="s">
        <v>62</v>
      </c>
      <c r="C11" s="5"/>
      <c r="D11" s="5">
        <v>42</v>
      </c>
      <c r="E11" s="5">
        <v>18</v>
      </c>
      <c r="F11" s="5">
        <v>49</v>
      </c>
      <c r="G11" s="5">
        <v>32</v>
      </c>
      <c r="H11" s="5">
        <v>104</v>
      </c>
      <c r="I11" s="6">
        <f t="shared" si="0"/>
        <v>245</v>
      </c>
    </row>
    <row r="12" spans="2:9" x14ac:dyDescent="0.25">
      <c r="B12" s="4" t="s">
        <v>63</v>
      </c>
      <c r="C12" s="5"/>
      <c r="D12" s="5"/>
      <c r="E12" s="5">
        <v>39</v>
      </c>
      <c r="F12" s="5">
        <v>5</v>
      </c>
      <c r="G12" s="5"/>
      <c r="H12" s="5">
        <v>17</v>
      </c>
      <c r="I12" s="6">
        <f t="shared" si="0"/>
        <v>61</v>
      </c>
    </row>
    <row r="13" spans="2:9" x14ac:dyDescent="0.25">
      <c r="B13" s="4" t="s">
        <v>64</v>
      </c>
      <c r="C13" s="5"/>
      <c r="D13" s="5"/>
      <c r="E13" s="5"/>
      <c r="F13" s="5"/>
      <c r="G13" s="5"/>
      <c r="H13" s="5">
        <v>4</v>
      </c>
      <c r="I13" s="6">
        <f t="shared" si="0"/>
        <v>4</v>
      </c>
    </row>
    <row r="14" spans="2:9" x14ac:dyDescent="0.25">
      <c r="B14" s="4" t="s">
        <v>65</v>
      </c>
      <c r="C14" s="5"/>
      <c r="D14" s="5"/>
      <c r="E14" s="5"/>
      <c r="F14" s="5"/>
      <c r="G14" s="5"/>
      <c r="H14" s="5">
        <v>40</v>
      </c>
      <c r="I14" s="6">
        <f t="shared" si="0"/>
        <v>40</v>
      </c>
    </row>
    <row r="15" spans="2:9" x14ac:dyDescent="0.25">
      <c r="B15" s="4" t="s">
        <v>66</v>
      </c>
      <c r="C15" s="5"/>
      <c r="D15" s="5"/>
      <c r="E15" s="5">
        <v>21</v>
      </c>
      <c r="F15" s="5">
        <v>84</v>
      </c>
      <c r="G15" s="5">
        <v>32</v>
      </c>
      <c r="H15" s="5">
        <v>88</v>
      </c>
      <c r="I15" s="6">
        <f t="shared" si="0"/>
        <v>225</v>
      </c>
    </row>
    <row r="16" spans="2:9" x14ac:dyDescent="0.25">
      <c r="B16" s="4" t="s">
        <v>67</v>
      </c>
      <c r="C16" s="5"/>
      <c r="D16" s="5">
        <v>65</v>
      </c>
      <c r="E16" s="5">
        <v>254</v>
      </c>
      <c r="F16" s="5">
        <v>261</v>
      </c>
      <c r="G16" s="5">
        <v>53</v>
      </c>
      <c r="H16" s="5">
        <v>396</v>
      </c>
      <c r="I16" s="6">
        <f t="shared" si="0"/>
        <v>1029</v>
      </c>
    </row>
    <row r="17" spans="2:9" x14ac:dyDescent="0.25">
      <c r="B17" s="4" t="s">
        <v>68</v>
      </c>
      <c r="C17" s="5"/>
      <c r="D17" s="5"/>
      <c r="E17" s="5"/>
      <c r="F17" s="5">
        <v>23</v>
      </c>
      <c r="G17" s="5"/>
      <c r="H17" s="5"/>
      <c r="I17" s="6">
        <f t="shared" si="0"/>
        <v>23</v>
      </c>
    </row>
    <row r="18" spans="2:9" x14ac:dyDescent="0.25">
      <c r="B18" s="4" t="s">
        <v>69</v>
      </c>
      <c r="C18" s="5"/>
      <c r="D18" s="5">
        <v>14</v>
      </c>
      <c r="E18" s="5">
        <v>59</v>
      </c>
      <c r="F18" s="5">
        <v>34</v>
      </c>
      <c r="G18" s="5"/>
      <c r="H18" s="5">
        <v>45</v>
      </c>
      <c r="I18" s="6">
        <f t="shared" si="0"/>
        <v>152</v>
      </c>
    </row>
    <row r="19" spans="2:9" x14ac:dyDescent="0.25">
      <c r="B19" s="4" t="s">
        <v>70</v>
      </c>
      <c r="C19" s="5"/>
      <c r="D19" s="5"/>
      <c r="E19" s="5">
        <v>80</v>
      </c>
      <c r="F19" s="5">
        <v>47</v>
      </c>
      <c r="G19" s="5">
        <v>47</v>
      </c>
      <c r="H19" s="5">
        <v>138</v>
      </c>
      <c r="I19" s="6">
        <f t="shared" si="0"/>
        <v>312</v>
      </c>
    </row>
    <row r="20" spans="2:9" x14ac:dyDescent="0.25">
      <c r="B20" s="4" t="s">
        <v>71</v>
      </c>
      <c r="C20" s="5"/>
      <c r="D20" s="5">
        <v>15</v>
      </c>
      <c r="E20" s="5">
        <v>76</v>
      </c>
      <c r="F20" s="5">
        <v>14</v>
      </c>
      <c r="G20" s="5">
        <v>39</v>
      </c>
      <c r="H20" s="5">
        <v>148</v>
      </c>
      <c r="I20" s="6">
        <f t="shared" ref="I20:I23" si="1">SUM(C20:H20)</f>
        <v>292</v>
      </c>
    </row>
    <row r="21" spans="2:9" x14ac:dyDescent="0.25">
      <c r="B21" s="4" t="s">
        <v>72</v>
      </c>
      <c r="C21" s="5"/>
      <c r="D21" s="5">
        <v>603</v>
      </c>
      <c r="E21" s="5">
        <v>648</v>
      </c>
      <c r="F21" s="5">
        <v>492</v>
      </c>
      <c r="G21" s="5">
        <v>398</v>
      </c>
      <c r="H21" s="5">
        <v>990</v>
      </c>
      <c r="I21" s="6">
        <f t="shared" si="1"/>
        <v>3131</v>
      </c>
    </row>
    <row r="22" spans="2:9" x14ac:dyDescent="0.25">
      <c r="B22" s="4" t="s">
        <v>73</v>
      </c>
      <c r="C22" s="5"/>
      <c r="D22" s="5"/>
      <c r="E22" s="5"/>
      <c r="F22" s="5">
        <v>66</v>
      </c>
      <c r="G22" s="5">
        <v>39</v>
      </c>
      <c r="H22" s="5">
        <v>108</v>
      </c>
      <c r="I22" s="6">
        <f t="shared" si="1"/>
        <v>213</v>
      </c>
    </row>
    <row r="23" spans="2:9" x14ac:dyDescent="0.25">
      <c r="B23" s="4" t="s">
        <v>74</v>
      </c>
      <c r="C23" s="5"/>
      <c r="D23" s="5"/>
      <c r="E23" s="5">
        <v>40</v>
      </c>
      <c r="F23" s="5"/>
      <c r="G23" s="5">
        <v>28</v>
      </c>
      <c r="H23" s="5">
        <v>36</v>
      </c>
      <c r="I23" s="6">
        <f t="shared" si="1"/>
        <v>104</v>
      </c>
    </row>
    <row r="24" spans="2:9" x14ac:dyDescent="0.25">
      <c r="B24" s="7" t="s">
        <v>11</v>
      </c>
      <c r="C24" s="6">
        <f>SUM(C5:C23)</f>
        <v>13002</v>
      </c>
      <c r="D24" s="6">
        <f t="shared" ref="D24:I24" si="2">SUM(D5:D23)</f>
        <v>2379</v>
      </c>
      <c r="E24" s="6">
        <f t="shared" si="2"/>
        <v>3301</v>
      </c>
      <c r="F24" s="6">
        <f t="shared" si="2"/>
        <v>2629</v>
      </c>
      <c r="G24" s="6">
        <f t="shared" si="2"/>
        <v>1856</v>
      </c>
      <c r="H24" s="6">
        <f t="shared" si="2"/>
        <v>13402</v>
      </c>
      <c r="I24" s="6">
        <f t="shared" si="2"/>
        <v>36569</v>
      </c>
    </row>
    <row r="26" spans="2:9" x14ac:dyDescent="0.25">
      <c r="B26" t="s">
        <v>21</v>
      </c>
      <c r="C26" t="s">
        <v>22</v>
      </c>
    </row>
    <row r="27" spans="2:9" ht="28.5" customHeight="1" x14ac:dyDescent="0.25">
      <c r="B27" s="2" t="s">
        <v>23</v>
      </c>
      <c r="C27" s="11" t="s">
        <v>24</v>
      </c>
      <c r="D27" s="11"/>
      <c r="E27" s="11"/>
      <c r="F27" s="11"/>
      <c r="G27" s="11"/>
      <c r="H27" s="11"/>
      <c r="I27" s="11"/>
    </row>
    <row r="28" spans="2:9" ht="46.5" customHeight="1" x14ac:dyDescent="0.25">
      <c r="B28" s="1" t="s">
        <v>10</v>
      </c>
      <c r="C28" s="11" t="s">
        <v>13</v>
      </c>
      <c r="D28" s="11"/>
      <c r="E28" s="11"/>
      <c r="F28" s="11"/>
      <c r="G28" s="11"/>
      <c r="H28" s="11"/>
      <c r="I28" s="11"/>
    </row>
  </sheetData>
  <mergeCells count="2">
    <mergeCell ref="C27:I27"/>
    <mergeCell ref="C28:I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1326970.5547456415</v>
      </c>
      <c r="D5" s="5">
        <v>1498825.6135475468</v>
      </c>
      <c r="E5" s="5">
        <v>1612746.7774394811</v>
      </c>
      <c r="F5" s="5">
        <v>1667021.8739703661</v>
      </c>
      <c r="G5" s="5">
        <v>1656528.5536518996</v>
      </c>
      <c r="H5" s="5">
        <v>700223.13941780105</v>
      </c>
    </row>
    <row r="6" spans="2:8" x14ac:dyDescent="0.25">
      <c r="B6" s="4" t="s">
        <v>16</v>
      </c>
      <c r="C6" s="5">
        <v>564911.89116300538</v>
      </c>
      <c r="D6" s="5">
        <v>510407.73205741617</v>
      </c>
      <c r="E6" s="5">
        <v>636956.92780915287</v>
      </c>
      <c r="F6" s="5">
        <v>348791.37096774194</v>
      </c>
      <c r="G6" s="5">
        <v>340938.37160189246</v>
      </c>
      <c r="H6" s="5">
        <v>200629.0000000002</v>
      </c>
    </row>
    <row r="7" spans="2:8" x14ac:dyDescent="0.25">
      <c r="B7" s="4" t="s">
        <v>17</v>
      </c>
      <c r="C7" s="5">
        <v>473355.06069756503</v>
      </c>
      <c r="D7" s="5">
        <v>478530.13036238588</v>
      </c>
      <c r="E7" s="5">
        <v>495309.89260057465</v>
      </c>
      <c r="F7" s="5">
        <v>562619.50500066206</v>
      </c>
      <c r="G7" s="5">
        <v>750869.12868530245</v>
      </c>
      <c r="H7" s="5">
        <v>310384.93872332061</v>
      </c>
    </row>
    <row r="8" spans="2:8" x14ac:dyDescent="0.25">
      <c r="B8" s="4" t="s">
        <v>18</v>
      </c>
      <c r="C8" s="5">
        <v>22647.939226519338</v>
      </c>
      <c r="D8" s="5">
        <v>0</v>
      </c>
      <c r="E8" s="5">
        <v>0</v>
      </c>
      <c r="F8" s="5">
        <v>0</v>
      </c>
      <c r="G8" s="5">
        <v>0</v>
      </c>
      <c r="H8" s="5">
        <v>0</v>
      </c>
    </row>
    <row r="9" spans="2:8" x14ac:dyDescent="0.25">
      <c r="B9" s="4" t="s">
        <v>15</v>
      </c>
      <c r="C9" s="5">
        <v>104810.74761904762</v>
      </c>
      <c r="D9" s="5">
        <v>138991.06666666668</v>
      </c>
      <c r="E9" s="5">
        <v>163632.05555555556</v>
      </c>
      <c r="F9" s="5">
        <v>343839.51597273425</v>
      </c>
      <c r="G9" s="5">
        <v>325320.35086884693</v>
      </c>
      <c r="H9" s="5">
        <v>141828.79904741701</v>
      </c>
    </row>
    <row r="10" spans="2:8" x14ac:dyDescent="0.25">
      <c r="B10" s="7" t="s">
        <v>32</v>
      </c>
      <c r="C10" s="6">
        <f>SUM(C5:C9)</f>
        <v>2492696.193451779</v>
      </c>
      <c r="D10" s="6">
        <f t="shared" ref="D10:H10" si="0">SUM(D5:D9)</f>
        <v>2626754.5426340154</v>
      </c>
      <c r="E10" s="6">
        <f t="shared" si="0"/>
        <v>2908645.6534047639</v>
      </c>
      <c r="F10" s="6">
        <f t="shared" si="0"/>
        <v>2922272.2659115046</v>
      </c>
      <c r="G10" s="6">
        <f t="shared" si="0"/>
        <v>3073656.4048079411</v>
      </c>
      <c r="H10" s="6">
        <f t="shared" si="0"/>
        <v>1353065.8771885389</v>
      </c>
    </row>
    <row r="13" spans="2:8" x14ac:dyDescent="0.25">
      <c r="B13" s="3" t="s">
        <v>31</v>
      </c>
      <c r="C13" s="3">
        <v>2015</v>
      </c>
      <c r="D13" s="3">
        <v>2016</v>
      </c>
      <c r="E13" s="3">
        <v>2017</v>
      </c>
      <c r="F13" s="3">
        <v>2018</v>
      </c>
      <c r="G13" s="3">
        <v>2019</v>
      </c>
      <c r="H13" s="3">
        <v>2020</v>
      </c>
    </row>
    <row r="14" spans="2:8" x14ac:dyDescent="0.25">
      <c r="B14" t="s">
        <v>29</v>
      </c>
      <c r="C14" s="9">
        <v>1749064.2685434402</v>
      </c>
      <c r="D14" s="9">
        <v>1881183.8106654999</v>
      </c>
      <c r="E14" s="9">
        <v>2078920.7056750786</v>
      </c>
      <c r="F14" s="9">
        <v>2076786.894847058</v>
      </c>
      <c r="G14" s="9">
        <v>2131430.7133909808</v>
      </c>
      <c r="H14" s="9">
        <v>1000652.9044314651</v>
      </c>
    </row>
    <row r="15" spans="2:8" x14ac:dyDescent="0.25">
      <c r="B15" t="s">
        <v>30</v>
      </c>
      <c r="C15" s="9">
        <v>743631.9249083387</v>
      </c>
      <c r="D15" s="9">
        <v>745570.73196851567</v>
      </c>
      <c r="E15" s="9">
        <v>829724.94772968604</v>
      </c>
      <c r="F15" s="9">
        <v>845485.37106444617</v>
      </c>
      <c r="G15" s="9">
        <v>942225.69141696044</v>
      </c>
      <c r="H15" s="9">
        <v>352412.97275707382</v>
      </c>
    </row>
    <row r="16" spans="2:8" x14ac:dyDescent="0.25">
      <c r="B16" s="3" t="s">
        <v>33</v>
      </c>
      <c r="C16" s="10">
        <f>SUM(C14:C15)</f>
        <v>2492696.193451779</v>
      </c>
      <c r="D16" s="10">
        <f t="shared" ref="D16:H16" si="1">SUM(D14:D15)</f>
        <v>2626754.5426340154</v>
      </c>
      <c r="E16" s="10">
        <f t="shared" si="1"/>
        <v>2908645.6534047648</v>
      </c>
      <c r="F16" s="10">
        <f t="shared" si="1"/>
        <v>2922272.2659115042</v>
      </c>
      <c r="G16" s="10">
        <f t="shared" si="1"/>
        <v>3073656.4048079411</v>
      </c>
      <c r="H16" s="10">
        <f t="shared" si="1"/>
        <v>1353065.8771885389</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7"/>
  <sheetViews>
    <sheetView workbookViewId="0"/>
  </sheetViews>
  <sheetFormatPr baseColWidth="10" defaultRowHeight="15" x14ac:dyDescent="0.25"/>
  <cols>
    <col min="1" max="1" width="2.5703125" customWidth="1"/>
    <col min="2" max="2" width="20.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17</v>
      </c>
      <c r="D5" s="5">
        <v>7</v>
      </c>
      <c r="E5" s="5">
        <v>5</v>
      </c>
      <c r="F5" s="5">
        <v>3</v>
      </c>
      <c r="G5" s="5">
        <v>4</v>
      </c>
      <c r="H5" s="6">
        <f t="shared" ref="H5:H21" si="0">SUM(C5:G5)</f>
        <v>36</v>
      </c>
    </row>
    <row r="6" spans="2:8" x14ac:dyDescent="0.25">
      <c r="B6" s="4" t="s">
        <v>57</v>
      </c>
      <c r="C6" s="5">
        <v>30</v>
      </c>
      <c r="D6" s="5">
        <v>8</v>
      </c>
      <c r="E6" s="5">
        <v>10</v>
      </c>
      <c r="F6" s="5"/>
      <c r="G6" s="5">
        <v>5</v>
      </c>
      <c r="H6" s="6">
        <f t="shared" si="0"/>
        <v>53</v>
      </c>
    </row>
    <row r="7" spans="2:8" x14ac:dyDescent="0.25">
      <c r="B7" s="4" t="s">
        <v>58</v>
      </c>
      <c r="C7" s="5">
        <v>30</v>
      </c>
      <c r="D7" s="5">
        <v>2</v>
      </c>
      <c r="E7" s="5">
        <v>5</v>
      </c>
      <c r="F7" s="5"/>
      <c r="G7" s="5">
        <v>1</v>
      </c>
      <c r="H7" s="6">
        <f t="shared" si="0"/>
        <v>38</v>
      </c>
    </row>
    <row r="8" spans="2:8" x14ac:dyDescent="0.25">
      <c r="B8" s="4" t="s">
        <v>59</v>
      </c>
      <c r="C8" s="5">
        <v>110</v>
      </c>
      <c r="D8" s="5">
        <v>5</v>
      </c>
      <c r="E8" s="5">
        <v>12</v>
      </c>
      <c r="F8" s="5">
        <v>5</v>
      </c>
      <c r="G8" s="5">
        <v>20</v>
      </c>
      <c r="H8" s="6">
        <f t="shared" si="0"/>
        <v>152</v>
      </c>
    </row>
    <row r="9" spans="2:8" x14ac:dyDescent="0.25">
      <c r="B9" s="4" t="s">
        <v>60</v>
      </c>
      <c r="C9" s="5">
        <v>133</v>
      </c>
      <c r="D9" s="5">
        <v>3</v>
      </c>
      <c r="E9" s="5">
        <v>20</v>
      </c>
      <c r="F9" s="5">
        <v>4</v>
      </c>
      <c r="G9" s="5">
        <v>11</v>
      </c>
      <c r="H9" s="6">
        <f t="shared" si="0"/>
        <v>171</v>
      </c>
    </row>
    <row r="10" spans="2:8" x14ac:dyDescent="0.25">
      <c r="B10" s="4" t="s">
        <v>62</v>
      </c>
      <c r="C10" s="5">
        <v>8</v>
      </c>
      <c r="D10" s="5">
        <v>2</v>
      </c>
      <c r="E10" s="5">
        <v>2</v>
      </c>
      <c r="F10" s="5">
        <v>1</v>
      </c>
      <c r="G10" s="5">
        <v>5</v>
      </c>
      <c r="H10" s="6">
        <f t="shared" si="0"/>
        <v>18</v>
      </c>
    </row>
    <row r="11" spans="2:8" x14ac:dyDescent="0.25">
      <c r="B11" s="4" t="s">
        <v>63</v>
      </c>
      <c r="C11" s="5">
        <v>2</v>
      </c>
      <c r="D11" s="5">
        <v>2</v>
      </c>
      <c r="E11" s="5"/>
      <c r="F11" s="5"/>
      <c r="G11" s="5"/>
      <c r="H11" s="6">
        <f t="shared" si="0"/>
        <v>4</v>
      </c>
    </row>
    <row r="12" spans="2:8" x14ac:dyDescent="0.25">
      <c r="B12" s="4" t="s">
        <v>65</v>
      </c>
      <c r="C12" s="5">
        <v>1</v>
      </c>
      <c r="D12" s="5">
        <v>3</v>
      </c>
      <c r="E12" s="5"/>
      <c r="F12" s="5"/>
      <c r="G12" s="5">
        <v>2</v>
      </c>
      <c r="H12" s="6">
        <f t="shared" si="0"/>
        <v>6</v>
      </c>
    </row>
    <row r="13" spans="2:8" x14ac:dyDescent="0.25">
      <c r="B13" s="4" t="s">
        <v>66</v>
      </c>
      <c r="C13" s="5">
        <v>20</v>
      </c>
      <c r="D13" s="5">
        <v>11</v>
      </c>
      <c r="E13" s="5">
        <v>3</v>
      </c>
      <c r="F13" s="5"/>
      <c r="G13" s="5">
        <v>9</v>
      </c>
      <c r="H13" s="6">
        <f t="shared" si="0"/>
        <v>43</v>
      </c>
    </row>
    <row r="14" spans="2:8" x14ac:dyDescent="0.25">
      <c r="B14" s="4" t="s">
        <v>67</v>
      </c>
      <c r="C14" s="5">
        <v>48</v>
      </c>
      <c r="D14" s="5">
        <v>6</v>
      </c>
      <c r="E14" s="5"/>
      <c r="F14" s="5">
        <v>1</v>
      </c>
      <c r="G14" s="5">
        <v>3</v>
      </c>
      <c r="H14" s="6">
        <f t="shared" si="0"/>
        <v>58</v>
      </c>
    </row>
    <row r="15" spans="2:8" x14ac:dyDescent="0.25">
      <c r="B15" s="4" t="s">
        <v>68</v>
      </c>
      <c r="C15" s="5">
        <v>2</v>
      </c>
      <c r="D15" s="5">
        <v>4</v>
      </c>
      <c r="E15" s="5"/>
      <c r="F15" s="5"/>
      <c r="G15" s="5"/>
      <c r="H15" s="6">
        <f t="shared" si="0"/>
        <v>6</v>
      </c>
    </row>
    <row r="16" spans="2:8" x14ac:dyDescent="0.25">
      <c r="B16" s="4" t="s">
        <v>69</v>
      </c>
      <c r="C16" s="5">
        <v>14</v>
      </c>
      <c r="D16" s="5"/>
      <c r="E16" s="5"/>
      <c r="F16" s="5"/>
      <c r="G16" s="5"/>
      <c r="H16" s="6">
        <f t="shared" si="0"/>
        <v>14</v>
      </c>
    </row>
    <row r="17" spans="2:8" x14ac:dyDescent="0.25">
      <c r="B17" s="4" t="s">
        <v>70</v>
      </c>
      <c r="C17" s="5">
        <v>13</v>
      </c>
      <c r="D17" s="5">
        <v>2</v>
      </c>
      <c r="E17" s="5">
        <v>3</v>
      </c>
      <c r="F17" s="5"/>
      <c r="G17" s="5">
        <v>4</v>
      </c>
      <c r="H17" s="6">
        <f t="shared" si="0"/>
        <v>22</v>
      </c>
    </row>
    <row r="18" spans="2:8" x14ac:dyDescent="0.25">
      <c r="B18" s="4" t="s">
        <v>71</v>
      </c>
      <c r="C18" s="5">
        <v>2</v>
      </c>
      <c r="D18" s="5"/>
      <c r="E18" s="5"/>
      <c r="F18" s="5"/>
      <c r="G18" s="5">
        <v>23</v>
      </c>
      <c r="H18" s="6">
        <f t="shared" si="0"/>
        <v>25</v>
      </c>
    </row>
    <row r="19" spans="2:8" x14ac:dyDescent="0.25">
      <c r="B19" s="4" t="s">
        <v>72</v>
      </c>
      <c r="C19" s="5">
        <v>654</v>
      </c>
      <c r="D19" s="5">
        <v>249</v>
      </c>
      <c r="E19" s="5">
        <v>91</v>
      </c>
      <c r="F19" s="5">
        <v>10</v>
      </c>
      <c r="G19" s="5">
        <v>46</v>
      </c>
      <c r="H19" s="6">
        <f t="shared" si="0"/>
        <v>1050</v>
      </c>
    </row>
    <row r="20" spans="2:8" x14ac:dyDescent="0.25">
      <c r="B20" s="4" t="s">
        <v>73</v>
      </c>
      <c r="C20" s="5">
        <v>30</v>
      </c>
      <c r="D20" s="5">
        <v>16</v>
      </c>
      <c r="E20" s="5">
        <v>15</v>
      </c>
      <c r="F20" s="5"/>
      <c r="G20" s="5">
        <v>5</v>
      </c>
      <c r="H20" s="6">
        <f t="shared" si="0"/>
        <v>66</v>
      </c>
    </row>
    <row r="21" spans="2:8" x14ac:dyDescent="0.25">
      <c r="B21" s="4" t="s">
        <v>74</v>
      </c>
      <c r="C21" s="5">
        <v>22</v>
      </c>
      <c r="D21" s="5">
        <v>10</v>
      </c>
      <c r="E21" s="5">
        <v>12</v>
      </c>
      <c r="F21" s="5"/>
      <c r="G21" s="5">
        <v>8</v>
      </c>
      <c r="H21" s="6">
        <f t="shared" si="0"/>
        <v>52</v>
      </c>
    </row>
    <row r="22" spans="2:8" x14ac:dyDescent="0.25">
      <c r="B22" s="7" t="s">
        <v>11</v>
      </c>
      <c r="C22" s="6">
        <f>SUM(C5:C21)</f>
        <v>1136</v>
      </c>
      <c r="D22" s="6">
        <f t="shared" ref="D22:H22" si="1">SUM(D5:D21)</f>
        <v>330</v>
      </c>
      <c r="E22" s="6">
        <f t="shared" si="1"/>
        <v>178</v>
      </c>
      <c r="F22" s="6">
        <f t="shared" si="1"/>
        <v>24</v>
      </c>
      <c r="G22" s="6">
        <f t="shared" si="1"/>
        <v>146</v>
      </c>
      <c r="H22" s="6">
        <f t="shared" si="1"/>
        <v>1814</v>
      </c>
    </row>
    <row r="24" spans="2:8" ht="63" customHeight="1" x14ac:dyDescent="0.25">
      <c r="B24" s="2" t="s">
        <v>40</v>
      </c>
      <c r="C24" s="11" t="s">
        <v>41</v>
      </c>
      <c r="D24" s="11"/>
      <c r="E24" s="11"/>
      <c r="F24" s="11"/>
      <c r="G24" s="11"/>
      <c r="H24" s="11"/>
    </row>
    <row r="25" spans="2:8" ht="31.5" customHeight="1" x14ac:dyDescent="0.25">
      <c r="B25" s="8" t="s">
        <v>21</v>
      </c>
      <c r="C25" s="12" t="s">
        <v>42</v>
      </c>
      <c r="D25" s="12"/>
      <c r="E25" s="12"/>
      <c r="F25" s="12"/>
      <c r="G25" s="12"/>
      <c r="H25" s="12"/>
    </row>
    <row r="26" spans="2:8" ht="31.5" customHeight="1" x14ac:dyDescent="0.25">
      <c r="B26" s="8" t="s">
        <v>23</v>
      </c>
      <c r="C26" s="12" t="s">
        <v>43</v>
      </c>
      <c r="D26" s="12"/>
      <c r="E26" s="12"/>
      <c r="F26" s="12"/>
      <c r="G26" s="12"/>
      <c r="H26" s="12"/>
    </row>
    <row r="27" spans="2:8" ht="33" customHeight="1" x14ac:dyDescent="0.25">
      <c r="B27" s="1" t="s">
        <v>10</v>
      </c>
      <c r="C27" s="11" t="s">
        <v>13</v>
      </c>
      <c r="D27" s="11"/>
      <c r="E27" s="11"/>
      <c r="F27" s="11"/>
      <c r="G27" s="11"/>
      <c r="H27" s="11"/>
    </row>
  </sheetData>
  <mergeCells count="4">
    <mergeCell ref="C27:H27"/>
    <mergeCell ref="C24:H24"/>
    <mergeCell ref="C25:H25"/>
    <mergeCell ref="C26:H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27"/>
  <sheetViews>
    <sheetView workbookViewId="0"/>
  </sheetViews>
  <sheetFormatPr baseColWidth="10" defaultRowHeight="15" x14ac:dyDescent="0.25"/>
  <cols>
    <col min="1" max="1" width="2.5703125" customWidth="1"/>
    <col min="2" max="2" width="20.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4</v>
      </c>
      <c r="D5" s="5">
        <v>1</v>
      </c>
      <c r="E5" s="5"/>
      <c r="F5" s="5"/>
      <c r="G5" s="5"/>
      <c r="H5" s="5"/>
      <c r="I5" s="5"/>
      <c r="J5" s="5"/>
      <c r="K5" s="5"/>
      <c r="L5" s="5">
        <v>2</v>
      </c>
      <c r="M5" s="5"/>
      <c r="N5" s="6">
        <f t="shared" ref="N5:N23" si="0">SUM(C5:M5)</f>
        <v>7</v>
      </c>
    </row>
    <row r="6" spans="2:14" x14ac:dyDescent="0.25">
      <c r="B6" s="4" t="s">
        <v>57</v>
      </c>
      <c r="C6" s="5">
        <v>1</v>
      </c>
      <c r="D6" s="5">
        <v>4</v>
      </c>
      <c r="E6" s="5"/>
      <c r="F6" s="5"/>
      <c r="G6" s="5"/>
      <c r="H6" s="5"/>
      <c r="I6" s="5"/>
      <c r="J6" s="5"/>
      <c r="K6" s="5"/>
      <c r="L6" s="5">
        <v>1</v>
      </c>
      <c r="M6" s="5">
        <v>1</v>
      </c>
      <c r="N6" s="6">
        <f t="shared" si="0"/>
        <v>7</v>
      </c>
    </row>
    <row r="7" spans="2:14" x14ac:dyDescent="0.25">
      <c r="B7" s="4" t="s">
        <v>58</v>
      </c>
      <c r="C7" s="5"/>
      <c r="D7" s="5">
        <v>3</v>
      </c>
      <c r="E7" s="5"/>
      <c r="F7" s="5"/>
      <c r="G7" s="5"/>
      <c r="H7" s="5"/>
      <c r="I7" s="5"/>
      <c r="J7" s="5"/>
      <c r="K7" s="5"/>
      <c r="L7" s="5"/>
      <c r="M7" s="5"/>
      <c r="N7" s="6">
        <f t="shared" si="0"/>
        <v>3</v>
      </c>
    </row>
    <row r="8" spans="2:14" x14ac:dyDescent="0.25">
      <c r="B8" s="4" t="s">
        <v>59</v>
      </c>
      <c r="C8" s="5">
        <v>19</v>
      </c>
      <c r="D8" s="5">
        <v>7</v>
      </c>
      <c r="E8" s="5">
        <v>17</v>
      </c>
      <c r="F8" s="5">
        <v>9</v>
      </c>
      <c r="G8" s="5"/>
      <c r="H8" s="5">
        <v>1</v>
      </c>
      <c r="I8" s="5"/>
      <c r="J8" s="5">
        <v>1</v>
      </c>
      <c r="K8" s="5">
        <v>9</v>
      </c>
      <c r="L8" s="5">
        <v>102</v>
      </c>
      <c r="M8" s="5">
        <v>13</v>
      </c>
      <c r="N8" s="6">
        <f t="shared" si="0"/>
        <v>178</v>
      </c>
    </row>
    <row r="9" spans="2:14" x14ac:dyDescent="0.25">
      <c r="B9" s="4" t="s">
        <v>60</v>
      </c>
      <c r="C9" s="5">
        <v>3</v>
      </c>
      <c r="D9" s="5">
        <v>5</v>
      </c>
      <c r="E9" s="5"/>
      <c r="F9" s="5">
        <v>1</v>
      </c>
      <c r="G9" s="5"/>
      <c r="H9" s="5"/>
      <c r="I9" s="5"/>
      <c r="J9" s="5">
        <v>1</v>
      </c>
      <c r="K9" s="5">
        <v>2</v>
      </c>
      <c r="L9" s="5">
        <v>91</v>
      </c>
      <c r="M9" s="5">
        <v>1</v>
      </c>
      <c r="N9" s="6">
        <f t="shared" si="0"/>
        <v>104</v>
      </c>
    </row>
    <row r="10" spans="2:14" x14ac:dyDescent="0.25">
      <c r="B10" s="4" t="s">
        <v>61</v>
      </c>
      <c r="C10" s="5"/>
      <c r="D10" s="5"/>
      <c r="E10" s="5"/>
      <c r="F10" s="5"/>
      <c r="G10" s="5"/>
      <c r="H10" s="5"/>
      <c r="I10" s="5"/>
      <c r="J10" s="5"/>
      <c r="K10" s="5">
        <v>1</v>
      </c>
      <c r="L10" s="5">
        <v>1</v>
      </c>
      <c r="M10" s="5"/>
      <c r="N10" s="6">
        <f t="shared" si="0"/>
        <v>2</v>
      </c>
    </row>
    <row r="11" spans="2:14" x14ac:dyDescent="0.25">
      <c r="B11" s="4" t="s">
        <v>62</v>
      </c>
      <c r="C11" s="5">
        <v>3</v>
      </c>
      <c r="D11" s="5">
        <v>5</v>
      </c>
      <c r="E11" s="5"/>
      <c r="F11" s="5"/>
      <c r="G11" s="5"/>
      <c r="H11" s="5"/>
      <c r="I11" s="5"/>
      <c r="J11" s="5">
        <v>1</v>
      </c>
      <c r="K11" s="5">
        <v>1</v>
      </c>
      <c r="L11" s="5"/>
      <c r="M11" s="5">
        <v>2</v>
      </c>
      <c r="N11" s="6">
        <f t="shared" si="0"/>
        <v>12</v>
      </c>
    </row>
    <row r="12" spans="2:14" x14ac:dyDescent="0.25">
      <c r="B12" s="4" t="s">
        <v>63</v>
      </c>
      <c r="C12" s="5"/>
      <c r="D12" s="5"/>
      <c r="E12" s="5"/>
      <c r="F12" s="5"/>
      <c r="G12" s="5"/>
      <c r="H12" s="5"/>
      <c r="I12" s="5"/>
      <c r="J12" s="5"/>
      <c r="K12" s="5"/>
      <c r="L12" s="5">
        <v>2</v>
      </c>
      <c r="M12" s="5"/>
      <c r="N12" s="6">
        <f t="shared" si="0"/>
        <v>2</v>
      </c>
    </row>
    <row r="13" spans="2:14" x14ac:dyDescent="0.25">
      <c r="B13" s="4" t="s">
        <v>64</v>
      </c>
      <c r="C13" s="5"/>
      <c r="D13" s="5"/>
      <c r="E13" s="5"/>
      <c r="F13" s="5"/>
      <c r="G13" s="5"/>
      <c r="H13" s="5"/>
      <c r="I13" s="5"/>
      <c r="J13" s="5"/>
      <c r="K13" s="5"/>
      <c r="L13" s="5"/>
      <c r="M13" s="5"/>
      <c r="N13" s="6">
        <f t="shared" si="0"/>
        <v>0</v>
      </c>
    </row>
    <row r="14" spans="2:14" x14ac:dyDescent="0.25">
      <c r="B14" s="4" t="s">
        <v>65</v>
      </c>
      <c r="C14" s="5"/>
      <c r="D14" s="5"/>
      <c r="E14" s="5"/>
      <c r="F14" s="5"/>
      <c r="G14" s="5"/>
      <c r="H14" s="5"/>
      <c r="I14" s="5"/>
      <c r="J14" s="5"/>
      <c r="K14" s="5"/>
      <c r="L14" s="5">
        <v>2</v>
      </c>
      <c r="M14" s="5"/>
      <c r="N14" s="6">
        <f t="shared" si="0"/>
        <v>2</v>
      </c>
    </row>
    <row r="15" spans="2:14" x14ac:dyDescent="0.25">
      <c r="B15" s="4" t="s">
        <v>66</v>
      </c>
      <c r="C15" s="5"/>
      <c r="D15" s="5"/>
      <c r="E15" s="5"/>
      <c r="F15" s="5"/>
      <c r="G15" s="5"/>
      <c r="H15" s="5"/>
      <c r="I15" s="5"/>
      <c r="J15" s="5"/>
      <c r="K15" s="5"/>
      <c r="L15" s="5">
        <v>2</v>
      </c>
      <c r="M15" s="5"/>
      <c r="N15" s="6">
        <f t="shared" si="0"/>
        <v>2</v>
      </c>
    </row>
    <row r="16" spans="2:14" x14ac:dyDescent="0.25">
      <c r="B16" s="4" t="s">
        <v>67</v>
      </c>
      <c r="C16" s="5">
        <v>1</v>
      </c>
      <c r="D16" s="5">
        <v>3</v>
      </c>
      <c r="E16" s="5"/>
      <c r="F16" s="5"/>
      <c r="G16" s="5"/>
      <c r="H16" s="5"/>
      <c r="I16" s="5"/>
      <c r="J16" s="5">
        <v>1</v>
      </c>
      <c r="K16" s="5">
        <v>3</v>
      </c>
      <c r="L16" s="5">
        <v>6</v>
      </c>
      <c r="M16" s="5">
        <v>7</v>
      </c>
      <c r="N16" s="6">
        <f t="shared" si="0"/>
        <v>21</v>
      </c>
    </row>
    <row r="17" spans="2:14" x14ac:dyDescent="0.25">
      <c r="B17" s="4" t="s">
        <v>68</v>
      </c>
      <c r="C17" s="5"/>
      <c r="D17" s="5"/>
      <c r="E17" s="5"/>
      <c r="F17" s="5"/>
      <c r="G17" s="5"/>
      <c r="H17" s="5"/>
      <c r="I17" s="5"/>
      <c r="J17" s="5"/>
      <c r="K17" s="5"/>
      <c r="L17" s="5"/>
      <c r="M17" s="5"/>
      <c r="N17" s="6">
        <f t="shared" si="0"/>
        <v>0</v>
      </c>
    </row>
    <row r="18" spans="2:14" x14ac:dyDescent="0.25">
      <c r="B18" s="4" t="s">
        <v>69</v>
      </c>
      <c r="C18" s="5"/>
      <c r="D18" s="5"/>
      <c r="E18" s="5"/>
      <c r="F18" s="5"/>
      <c r="G18" s="5"/>
      <c r="H18" s="5"/>
      <c r="I18" s="5"/>
      <c r="J18" s="5"/>
      <c r="K18" s="5">
        <v>3</v>
      </c>
      <c r="L18" s="5">
        <v>1</v>
      </c>
      <c r="M18" s="5"/>
      <c r="N18" s="6">
        <f t="shared" si="0"/>
        <v>4</v>
      </c>
    </row>
    <row r="19" spans="2:14" x14ac:dyDescent="0.25">
      <c r="B19" s="4" t="s">
        <v>70</v>
      </c>
      <c r="C19" s="5">
        <v>1</v>
      </c>
      <c r="D19" s="5">
        <v>1</v>
      </c>
      <c r="E19" s="5"/>
      <c r="F19" s="5"/>
      <c r="G19" s="5"/>
      <c r="H19" s="5"/>
      <c r="I19" s="5"/>
      <c r="J19" s="5"/>
      <c r="K19" s="5">
        <v>2</v>
      </c>
      <c r="L19" s="5">
        <v>3</v>
      </c>
      <c r="M19" s="5">
        <v>3</v>
      </c>
      <c r="N19" s="6">
        <f t="shared" si="0"/>
        <v>10</v>
      </c>
    </row>
    <row r="20" spans="2:14" x14ac:dyDescent="0.25">
      <c r="B20" s="4" t="s">
        <v>71</v>
      </c>
      <c r="C20" s="5">
        <v>1</v>
      </c>
      <c r="D20" s="5">
        <v>2</v>
      </c>
      <c r="E20" s="5"/>
      <c r="F20" s="5"/>
      <c r="G20" s="5"/>
      <c r="H20" s="5">
        <v>2</v>
      </c>
      <c r="I20" s="5"/>
      <c r="J20" s="5"/>
      <c r="K20" s="5">
        <v>1</v>
      </c>
      <c r="L20" s="5">
        <v>2</v>
      </c>
      <c r="M20" s="5"/>
      <c r="N20" s="6">
        <f t="shared" si="0"/>
        <v>8</v>
      </c>
    </row>
    <row r="21" spans="2:14" x14ac:dyDescent="0.25">
      <c r="B21" s="4" t="s">
        <v>72</v>
      </c>
      <c r="C21" s="5">
        <v>32</v>
      </c>
      <c r="D21" s="5">
        <v>5</v>
      </c>
      <c r="E21" s="5">
        <v>7</v>
      </c>
      <c r="F21" s="5">
        <v>1</v>
      </c>
      <c r="G21" s="5"/>
      <c r="H21" s="5"/>
      <c r="I21" s="5"/>
      <c r="J21" s="5">
        <v>3</v>
      </c>
      <c r="K21" s="5">
        <v>3</v>
      </c>
      <c r="L21" s="5">
        <v>29</v>
      </c>
      <c r="M21" s="5">
        <v>4</v>
      </c>
      <c r="N21" s="6">
        <f t="shared" si="0"/>
        <v>84</v>
      </c>
    </row>
    <row r="22" spans="2:14" x14ac:dyDescent="0.25">
      <c r="B22" s="4" t="s">
        <v>73</v>
      </c>
      <c r="C22" s="5"/>
      <c r="D22" s="5">
        <v>2</v>
      </c>
      <c r="E22" s="5"/>
      <c r="F22" s="5"/>
      <c r="G22" s="5"/>
      <c r="H22" s="5"/>
      <c r="I22" s="5"/>
      <c r="J22" s="5"/>
      <c r="K22" s="5"/>
      <c r="L22" s="5">
        <v>5</v>
      </c>
      <c r="M22" s="5"/>
      <c r="N22" s="6">
        <f t="shared" si="0"/>
        <v>7</v>
      </c>
    </row>
    <row r="23" spans="2:14" x14ac:dyDescent="0.25">
      <c r="B23" s="4" t="s">
        <v>74</v>
      </c>
      <c r="C23" s="5">
        <v>1</v>
      </c>
      <c r="D23" s="5">
        <v>3</v>
      </c>
      <c r="E23" s="5"/>
      <c r="F23" s="5"/>
      <c r="G23" s="5"/>
      <c r="H23" s="5">
        <v>1</v>
      </c>
      <c r="I23" s="5"/>
      <c r="J23" s="5"/>
      <c r="K23" s="5"/>
      <c r="L23" s="5">
        <v>2</v>
      </c>
      <c r="M23" s="5">
        <v>1</v>
      </c>
      <c r="N23" s="6">
        <f t="shared" si="0"/>
        <v>8</v>
      </c>
    </row>
    <row r="24" spans="2:14" x14ac:dyDescent="0.25">
      <c r="B24" s="7" t="s">
        <v>11</v>
      </c>
      <c r="C24" s="6">
        <f>SUM(C5:C23)</f>
        <v>66</v>
      </c>
      <c r="D24" s="6">
        <f t="shared" ref="D24:N24" si="1">SUM(D5:D23)</f>
        <v>41</v>
      </c>
      <c r="E24" s="6">
        <f t="shared" si="1"/>
        <v>24</v>
      </c>
      <c r="F24" s="6">
        <f t="shared" si="1"/>
        <v>11</v>
      </c>
      <c r="G24" s="6">
        <f t="shared" si="1"/>
        <v>0</v>
      </c>
      <c r="H24" s="6">
        <f t="shared" si="1"/>
        <v>4</v>
      </c>
      <c r="I24" s="6">
        <f t="shared" si="1"/>
        <v>0</v>
      </c>
      <c r="J24" s="6">
        <f t="shared" si="1"/>
        <v>7</v>
      </c>
      <c r="K24" s="6">
        <f t="shared" si="1"/>
        <v>25</v>
      </c>
      <c r="L24" s="6">
        <f t="shared" si="1"/>
        <v>251</v>
      </c>
      <c r="M24" s="6">
        <f t="shared" si="1"/>
        <v>32</v>
      </c>
      <c r="N24" s="6">
        <f t="shared" si="1"/>
        <v>461</v>
      </c>
    </row>
    <row r="26" spans="2:14" ht="31.5" customHeight="1" x14ac:dyDescent="0.25">
      <c r="B26" s="8" t="s">
        <v>21</v>
      </c>
      <c r="C26" s="12" t="s">
        <v>55</v>
      </c>
      <c r="D26" s="12"/>
      <c r="E26" s="12"/>
      <c r="F26" s="12"/>
      <c r="G26" s="12"/>
      <c r="H26" s="12"/>
      <c r="I26" s="12"/>
      <c r="J26" s="12"/>
      <c r="K26" s="12"/>
      <c r="L26" s="12"/>
      <c r="M26" s="12"/>
      <c r="N26" s="12"/>
    </row>
    <row r="27" spans="2:14" ht="33" customHeight="1" x14ac:dyDescent="0.25">
      <c r="B27" s="1" t="s">
        <v>10</v>
      </c>
      <c r="C27" s="11" t="s">
        <v>13</v>
      </c>
      <c r="D27" s="11"/>
      <c r="E27" s="11"/>
      <c r="F27" s="11"/>
      <c r="G27" s="11"/>
      <c r="H27" s="11"/>
      <c r="I27" s="11"/>
      <c r="J27" s="11"/>
      <c r="K27" s="11"/>
      <c r="L27" s="11"/>
      <c r="M27" s="11"/>
      <c r="N27" s="11"/>
    </row>
  </sheetData>
  <mergeCells count="2">
    <mergeCell ref="C26:N26"/>
    <mergeCell ref="C27:N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2022-01-21T22:46:18Z</dcterms:modified>
</cp:coreProperties>
</file>