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628B44D3-6B4D-40BB-BF1B-3DF06072C747}"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8" l="1"/>
  <c r="K11" i="8"/>
  <c r="J11" i="8"/>
  <c r="I11" i="8"/>
  <c r="H11" i="8"/>
  <c r="G11" i="8"/>
  <c r="F11" i="8"/>
  <c r="M11" i="8" l="1"/>
  <c r="E11" i="8"/>
  <c r="D11" i="8"/>
  <c r="C11" i="8"/>
  <c r="N10" i="8"/>
  <c r="N9" i="8"/>
  <c r="N8" i="8"/>
  <c r="N7" i="8"/>
  <c r="N6" i="8"/>
  <c r="N5" i="8"/>
  <c r="G11" i="7"/>
  <c r="F11" i="7"/>
  <c r="E11" i="7"/>
  <c r="D11" i="7"/>
  <c r="C11" i="7"/>
  <c r="H10" i="7"/>
  <c r="H9" i="7"/>
  <c r="H8" i="7"/>
  <c r="H7" i="7"/>
  <c r="H6" i="7"/>
  <c r="H5" i="7"/>
  <c r="H16" i="5"/>
  <c r="G16" i="5"/>
  <c r="F16" i="5"/>
  <c r="E16" i="5"/>
  <c r="D16" i="5"/>
  <c r="C16" i="5"/>
  <c r="H10" i="5"/>
  <c r="G10" i="5"/>
  <c r="F10" i="5"/>
  <c r="E10" i="5"/>
  <c r="D10" i="5"/>
  <c r="C10" i="5"/>
  <c r="H11" i="4"/>
  <c r="G11" i="4"/>
  <c r="F11" i="4"/>
  <c r="E11" i="4"/>
  <c r="D11" i="4"/>
  <c r="C11" i="4"/>
  <c r="I10" i="4"/>
  <c r="I9" i="4"/>
  <c r="I8" i="4"/>
  <c r="I7" i="4"/>
  <c r="I6" i="4"/>
  <c r="I5" i="4"/>
  <c r="H11" i="3"/>
  <c r="G11" i="3"/>
  <c r="F11" i="3"/>
  <c r="E11" i="3"/>
  <c r="D11" i="3"/>
  <c r="C11" i="3"/>
  <c r="I10" i="3"/>
  <c r="I9" i="3"/>
  <c r="I8" i="3"/>
  <c r="I7" i="3"/>
  <c r="I6" i="3"/>
  <c r="I5" i="3"/>
  <c r="H11" i="2"/>
  <c r="G11" i="2"/>
  <c r="F11" i="2"/>
  <c r="E11" i="2"/>
  <c r="D11" i="2"/>
  <c r="C11" i="2"/>
  <c r="I10" i="2"/>
  <c r="I9" i="2"/>
  <c r="I8" i="2"/>
  <c r="I7" i="2"/>
  <c r="I6" i="2"/>
  <c r="I5" i="2"/>
  <c r="I10" i="1"/>
  <c r="I9" i="1"/>
  <c r="I8" i="1"/>
  <c r="I7" i="1"/>
  <c r="I6" i="1"/>
  <c r="I5" i="1"/>
  <c r="H11" i="1"/>
  <c r="G11" i="1"/>
  <c r="F11" i="1"/>
  <c r="E11" i="1"/>
  <c r="D11" i="1"/>
  <c r="C11" i="1"/>
  <c r="N11" i="8" l="1"/>
  <c r="I11" i="4"/>
  <c r="I11" i="2"/>
  <c r="H11" i="7"/>
  <c r="I11" i="3"/>
  <c r="I11" i="1"/>
</calcChain>
</file>

<file path=xl/sharedStrings.xml><?xml version="1.0" encoding="utf-8"?>
<sst xmlns="http://schemas.openxmlformats.org/spreadsheetml/2006/main" count="151" uniqueCount="62">
  <si>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</si>
  <si>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</si>
  <si>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</si>
  <si>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</si>
  <si>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</si>
  <si>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</si>
  <si>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</si>
  <si>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</si>
  <si>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</si>
  <si>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</si>
  <si>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</si>
  <si>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</si>
  <si>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</si>
  <si>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</si>
  <si>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</si>
  <si>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</si>
  <si>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</si>
  <si>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</si>
  <si>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</si>
  <si>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</si>
  <si>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</si>
  <si>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</si>
  <si>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</si>
  <si>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</si>
  <si>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</si>
  <si>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</si>
  <si>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</si>
  <si>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</si>
  <si>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</si>
  <si>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</si>
  <si>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</si>
  <si>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</si>
  <si>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</si>
  <si>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</si>
  <si>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</si>
  <si>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</si>
  <si>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</si>
  <si>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</si>
  <si>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</si>
  <si>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</si>
  <si>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</si>
  <si>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</si>
  <si>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</si>
  <si>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</si>
  <si>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</si>
  <si>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</si>
  <si>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</si>
  <si>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</si>
  <si>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</si>
  <si>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</si>
  <si>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</si>
  <si>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</si>
  <si>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</si>
  <si>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</si>
  <si>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</si>
  <si>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</si>
  <si>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Acapulco de Juárez</t>
  </si>
  <si>
    <t>Chilpancingo de los Bravo</t>
  </si>
  <si>
    <t>Iguala de la Independencia</t>
  </si>
  <si>
    <t>No especificado</t>
  </si>
  <si>
    <t>Taxco de Alarcón</t>
  </si>
  <si>
    <t>Zihuatanejo de Azueta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</si>
</sst>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3"/>
  <sheetViews>
    <sheetView tabSelected="1" workbookViewId="0"/>
  </sheetViews>
  <sheetFormatPr baseColWidth="10" defaultRowHeight="15" x14ac:dyDescent="0.25"/>
  <cols>
    <col min="1" max="1" width="2.5703125" customWidth="1"/>
    <col min="2" max="2" width="25.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289</v>
      </c>
      <c r="D5" s="5">
        <v>0</v>
      </c>
      <c r="E5" s="5">
        <v>0</v>
      </c>
      <c r="F5" s="5">
        <v>0</v>
      </c>
      <c r="G5" s="5">
        <v>0</v>
      </c>
      <c r="H5" s="5">
        <v>0</v>
      </c>
      <c r="I5" s="6">
        <f>SUM(C5:H5)</f>
        <v>289</v>
      </c>
    </row>
    <row r="6" spans="2:9" x14ac:dyDescent="0.25">
      <c r="B6" s="4" t="s">
        <v>57</v>
      </c>
      <c r="C6" s="5">
        <v>47</v>
      </c>
      <c r="D6" s="5">
        <v>24</v>
      </c>
      <c r="E6" s="5"/>
      <c r="F6" s="5"/>
      <c r="G6" s="5"/>
      <c r="H6" s="5">
        <v>0</v>
      </c>
      <c r="I6" s="6">
        <f t="shared" ref="I6:I10" si="0">SUM(C6:H6)</f>
        <v>71</v>
      </c>
    </row>
    <row r="7" spans="2:9" x14ac:dyDescent="0.25">
      <c r="B7" s="4" t="s">
        <v>58</v>
      </c>
      <c r="C7" s="5">
        <v>19</v>
      </c>
      <c r="D7" s="5">
        <v>0</v>
      </c>
      <c r="E7" s="5">
        <v>0</v>
      </c>
      <c r="F7" s="5">
        <v>0</v>
      </c>
      <c r="G7" s="5">
        <v>0</v>
      </c>
      <c r="H7" s="5">
        <v>0</v>
      </c>
      <c r="I7" s="6">
        <f t="shared" si="0"/>
        <v>19</v>
      </c>
    </row>
    <row r="8" spans="2:9" x14ac:dyDescent="0.25">
      <c r="B8" s="4" t="s">
        <v>59</v>
      </c>
      <c r="C8" s="5">
        <v>115</v>
      </c>
      <c r="D8" s="5">
        <v>5</v>
      </c>
      <c r="E8" s="5">
        <v>13</v>
      </c>
      <c r="F8" s="5">
        <v>2</v>
      </c>
      <c r="G8" s="5">
        <v>7</v>
      </c>
      <c r="H8" s="5">
        <v>1</v>
      </c>
      <c r="I8" s="6">
        <f t="shared" si="0"/>
        <v>143</v>
      </c>
    </row>
    <row r="9" spans="2:9" x14ac:dyDescent="0.25">
      <c r="B9" s="4" t="s">
        <v>60</v>
      </c>
      <c r="C9" s="5">
        <v>40</v>
      </c>
      <c r="D9" s="5">
        <v>2</v>
      </c>
      <c r="E9" s="5">
        <v>0</v>
      </c>
      <c r="F9" s="5">
        <v>0</v>
      </c>
      <c r="G9" s="5">
        <v>0</v>
      </c>
      <c r="H9" s="5">
        <v>0</v>
      </c>
      <c r="I9" s="6">
        <f t="shared" si="0"/>
        <v>42</v>
      </c>
    </row>
    <row r="10" spans="2:9" x14ac:dyDescent="0.25">
      <c r="B10" s="4" t="s">
        <v>61</v>
      </c>
      <c r="C10" s="5">
        <v>142</v>
      </c>
      <c r="D10" s="5">
        <v>0</v>
      </c>
      <c r="E10" s="5">
        <v>21</v>
      </c>
      <c r="F10" s="5">
        <v>0</v>
      </c>
      <c r="G10" s="5">
        <v>24</v>
      </c>
      <c r="H10" s="5">
        <v>44</v>
      </c>
      <c r="I10" s="6">
        <f t="shared" si="0"/>
        <v>231</v>
      </c>
    </row>
    <row r="11" spans="2:9" x14ac:dyDescent="0.25">
      <c r="B11" s="7" t="s">
        <v>11</v>
      </c>
      <c r="C11" s="6">
        <f>SUM(C5:C10)</f>
        <v>652</v>
      </c>
      <c r="D11" s="6">
        <f t="shared" ref="D11:I11" si="1">SUM(D5:D10)</f>
        <v>31</v>
      </c>
      <c r="E11" s="6">
        <f t="shared" si="1"/>
        <v>34</v>
      </c>
      <c r="F11" s="6">
        <f t="shared" si="1"/>
        <v>2</v>
      </c>
      <c r="G11" s="6">
        <f t="shared" si="1"/>
        <v>31</v>
      </c>
      <c r="H11" s="6">
        <f t="shared" si="1"/>
        <v>45</v>
      </c>
      <c r="I11" s="6">
        <f t="shared" si="1"/>
        <v>795</v>
      </c>
    </row>
    <row r="13" spans="2:9" ht="46.5" customHeight="1" x14ac:dyDescent="0.25">
      <c r="B13" s="1" t="s">
        <v>10</v>
      </c>
      <c r="C13" s="11" t="s">
        <v>13</v>
      </c>
      <c r="D13" s="11"/>
      <c r="E13" s="11"/>
      <c r="F13" s="11"/>
      <c r="G13" s="11"/>
      <c r="H13" s="11"/>
      <c r="I13" s="11"/>
    </row>
  </sheetData>
  <mergeCells count="1">
    <mergeCell ref="C13:I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3"/>
  <sheetViews>
    <sheetView workbookViewId="0"/>
  </sheetViews>
  <sheetFormatPr baseColWidth="10" defaultRowHeight="15" x14ac:dyDescent="0.25"/>
  <cols>
    <col min="1" max="1" width="2.5703125" customWidth="1"/>
    <col min="2" max="2" width="25.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19676</v>
      </c>
      <c r="D5" s="5">
        <v>0</v>
      </c>
      <c r="E5" s="5">
        <v>0</v>
      </c>
      <c r="F5" s="5">
        <v>0</v>
      </c>
      <c r="G5" s="5">
        <v>0</v>
      </c>
      <c r="H5" s="5">
        <v>0</v>
      </c>
      <c r="I5" s="6">
        <f>SUM(C5:H5)</f>
        <v>19676</v>
      </c>
    </row>
    <row r="6" spans="2:9" x14ac:dyDescent="0.25">
      <c r="B6" s="4" t="s">
        <v>57</v>
      </c>
      <c r="C6" s="5">
        <v>1246</v>
      </c>
      <c r="D6" s="5">
        <v>269</v>
      </c>
      <c r="E6" s="5"/>
      <c r="F6" s="5"/>
      <c r="G6" s="5"/>
      <c r="H6" s="5">
        <v>0</v>
      </c>
      <c r="I6" s="6">
        <f t="shared" ref="I6:I10" si="0">SUM(C6:H6)</f>
        <v>1515</v>
      </c>
    </row>
    <row r="7" spans="2:9" x14ac:dyDescent="0.25">
      <c r="B7" s="4" t="s">
        <v>58</v>
      </c>
      <c r="C7" s="5">
        <v>546</v>
      </c>
      <c r="D7" s="5">
        <v>0</v>
      </c>
      <c r="E7" s="5">
        <v>0</v>
      </c>
      <c r="F7" s="5">
        <v>0</v>
      </c>
      <c r="G7" s="5">
        <v>0</v>
      </c>
      <c r="H7" s="5">
        <v>0</v>
      </c>
      <c r="I7" s="6">
        <f t="shared" si="0"/>
        <v>546</v>
      </c>
    </row>
    <row r="8" spans="2:9" x14ac:dyDescent="0.25">
      <c r="B8" s="4" t="s">
        <v>59</v>
      </c>
      <c r="C8" s="5">
        <v>1422</v>
      </c>
      <c r="D8" s="5">
        <v>74</v>
      </c>
      <c r="E8" s="5">
        <v>100</v>
      </c>
      <c r="F8" s="5">
        <v>6</v>
      </c>
      <c r="G8" s="5">
        <v>114</v>
      </c>
      <c r="H8" s="5">
        <v>5</v>
      </c>
      <c r="I8" s="6">
        <f t="shared" si="0"/>
        <v>1721</v>
      </c>
    </row>
    <row r="9" spans="2:9" x14ac:dyDescent="0.25">
      <c r="B9" s="4" t="s">
        <v>60</v>
      </c>
      <c r="C9" s="5">
        <v>1130</v>
      </c>
      <c r="D9" s="5">
        <v>71</v>
      </c>
      <c r="E9" s="5">
        <v>0</v>
      </c>
      <c r="F9" s="5">
        <v>0</v>
      </c>
      <c r="G9" s="5">
        <v>0</v>
      </c>
      <c r="H9" s="5">
        <v>0</v>
      </c>
      <c r="I9" s="6">
        <f t="shared" si="0"/>
        <v>1201</v>
      </c>
    </row>
    <row r="10" spans="2:9" x14ac:dyDescent="0.25">
      <c r="B10" s="4" t="s">
        <v>61</v>
      </c>
      <c r="C10" s="5">
        <v>7464</v>
      </c>
      <c r="D10" s="5">
        <v>0</v>
      </c>
      <c r="E10" s="5">
        <v>130</v>
      </c>
      <c r="F10" s="5">
        <v>0</v>
      </c>
      <c r="G10" s="5">
        <v>199</v>
      </c>
      <c r="H10" s="5">
        <v>227</v>
      </c>
      <c r="I10" s="6">
        <f t="shared" si="0"/>
        <v>8020</v>
      </c>
    </row>
    <row r="11" spans="2:9" x14ac:dyDescent="0.25">
      <c r="B11" s="7" t="s">
        <v>11</v>
      </c>
      <c r="C11" s="6">
        <f>SUM(C5:C10)</f>
        <v>31484</v>
      </c>
      <c r="D11" s="6">
        <f t="shared" ref="D11:I11" si="1">SUM(D5:D10)</f>
        <v>414</v>
      </c>
      <c r="E11" s="6">
        <f t="shared" si="1"/>
        <v>230</v>
      </c>
      <c r="F11" s="6">
        <f t="shared" si="1"/>
        <v>6</v>
      </c>
      <c r="G11" s="6">
        <f t="shared" si="1"/>
        <v>313</v>
      </c>
      <c r="H11" s="6">
        <f t="shared" si="1"/>
        <v>232</v>
      </c>
      <c r="I11" s="6">
        <f t="shared" si="1"/>
        <v>32679</v>
      </c>
    </row>
    <row r="13" spans="2:9" ht="46.5" customHeight="1" x14ac:dyDescent="0.25">
      <c r="B13" s="1" t="s">
        <v>10</v>
      </c>
      <c r="C13" s="11" t="s">
        <v>13</v>
      </c>
      <c r="D13" s="11"/>
      <c r="E13" s="11"/>
      <c r="F13" s="11"/>
      <c r="G13" s="11"/>
      <c r="H13" s="11"/>
      <c r="I13" s="11"/>
    </row>
  </sheetData>
  <mergeCells count="1">
    <mergeCell ref="C13:I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5"/>
  <sheetViews>
    <sheetView workbookViewId="0"/>
  </sheetViews>
  <sheetFormatPr baseColWidth="10" defaultRowHeight="15" x14ac:dyDescent="0.25"/>
  <cols>
    <col min="1" max="1" width="2.5703125" customWidth="1"/>
    <col min="2" max="2" width="25.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26</v>
      </c>
      <c r="D5" s="5">
        <v>50</v>
      </c>
      <c r="E5" s="5">
        <v>103</v>
      </c>
      <c r="F5" s="5">
        <v>82</v>
      </c>
      <c r="G5" s="5">
        <v>28</v>
      </c>
      <c r="H5" s="5"/>
      <c r="I5" s="6">
        <f>SUM(C5:H5)</f>
        <v>289</v>
      </c>
    </row>
    <row r="6" spans="2:9" x14ac:dyDescent="0.25">
      <c r="B6" s="4" t="s">
        <v>57</v>
      </c>
      <c r="C6" s="5"/>
      <c r="D6" s="5">
        <v>6</v>
      </c>
      <c r="E6" s="5">
        <v>12</v>
      </c>
      <c r="F6" s="5">
        <v>5</v>
      </c>
      <c r="G6" s="5">
        <v>3</v>
      </c>
      <c r="H6" s="5">
        <v>45</v>
      </c>
      <c r="I6" s="6">
        <f t="shared" ref="I6:I10" si="0">SUM(C6:H6)</f>
        <v>71</v>
      </c>
    </row>
    <row r="7" spans="2:9" x14ac:dyDescent="0.25">
      <c r="B7" s="4" t="s">
        <v>58</v>
      </c>
      <c r="C7" s="5"/>
      <c r="D7" s="5">
        <v>9</v>
      </c>
      <c r="E7" s="5">
        <v>9</v>
      </c>
      <c r="F7" s="5">
        <v>1</v>
      </c>
      <c r="G7" s="5"/>
      <c r="H7" s="5"/>
      <c r="I7" s="6">
        <f t="shared" si="0"/>
        <v>19</v>
      </c>
    </row>
    <row r="8" spans="2:9" x14ac:dyDescent="0.25">
      <c r="B8" s="4" t="s">
        <v>59</v>
      </c>
      <c r="C8" s="5"/>
      <c r="D8" s="5"/>
      <c r="E8" s="5"/>
      <c r="F8" s="5"/>
      <c r="G8" s="5"/>
      <c r="H8" s="5">
        <v>143</v>
      </c>
      <c r="I8" s="6">
        <f t="shared" si="0"/>
        <v>143</v>
      </c>
    </row>
    <row r="9" spans="2:9" x14ac:dyDescent="0.25">
      <c r="B9" s="4" t="s">
        <v>60</v>
      </c>
      <c r="C9" s="5">
        <v>1</v>
      </c>
      <c r="D9" s="5">
        <v>8</v>
      </c>
      <c r="E9" s="5">
        <v>16</v>
      </c>
      <c r="F9" s="5">
        <v>11</v>
      </c>
      <c r="G9" s="5">
        <v>6</v>
      </c>
      <c r="H9" s="5"/>
      <c r="I9" s="6">
        <f t="shared" si="0"/>
        <v>42</v>
      </c>
    </row>
    <row r="10" spans="2:9" x14ac:dyDescent="0.25">
      <c r="B10" s="4" t="s">
        <v>61</v>
      </c>
      <c r="C10" s="5">
        <v>24</v>
      </c>
      <c r="D10" s="5">
        <v>28</v>
      </c>
      <c r="E10" s="5">
        <v>50</v>
      </c>
      <c r="F10" s="5">
        <v>35</v>
      </c>
      <c r="G10" s="5">
        <v>21</v>
      </c>
      <c r="H10" s="5">
        <v>73</v>
      </c>
      <c r="I10" s="6">
        <f t="shared" si="0"/>
        <v>231</v>
      </c>
    </row>
    <row r="11" spans="2:9" x14ac:dyDescent="0.25">
      <c r="B11" s="7" t="s">
        <v>11</v>
      </c>
      <c r="C11" s="6">
        <f>SUM(C5:C10)</f>
        <v>51</v>
      </c>
      <c r="D11" s="6">
        <f t="shared" ref="D11:I11" si="1">SUM(D5:D10)</f>
        <v>101</v>
      </c>
      <c r="E11" s="6">
        <f t="shared" si="1"/>
        <v>190</v>
      </c>
      <c r="F11" s="6">
        <f t="shared" si="1"/>
        <v>134</v>
      </c>
      <c r="G11" s="6">
        <f t="shared" si="1"/>
        <v>58</v>
      </c>
      <c r="H11" s="6">
        <f t="shared" si="1"/>
        <v>261</v>
      </c>
      <c r="I11" s="6">
        <f t="shared" si="1"/>
        <v>795</v>
      </c>
    </row>
    <row r="13" spans="2:9" x14ac:dyDescent="0.25">
      <c r="B13" t="s">
        <v>21</v>
      </c>
      <c r="C13" t="s">
        <v>22</v>
      </c>
    </row>
    <row r="14" spans="2:9" ht="28.5" customHeight="1" x14ac:dyDescent="0.25">
      <c r="B14" s="2" t="s">
        <v>23</v>
      </c>
      <c r="C14" s="11" t="s">
        <v>24</v>
      </c>
      <c r="D14" s="11"/>
      <c r="E14" s="11"/>
      <c r="F14" s="11"/>
      <c r="G14" s="11"/>
      <c r="H14" s="11"/>
      <c r="I14" s="11"/>
    </row>
    <row r="15" spans="2:9" ht="46.5" customHeight="1" x14ac:dyDescent="0.25">
      <c r="B15" s="1" t="s">
        <v>10</v>
      </c>
      <c r="C15" s="11" t="s">
        <v>13</v>
      </c>
      <c r="D15" s="11"/>
      <c r="E15" s="11"/>
      <c r="F15" s="11"/>
      <c r="G15" s="11"/>
      <c r="H15" s="11"/>
      <c r="I15" s="11"/>
    </row>
  </sheetData>
  <mergeCells count="2">
    <mergeCell ref="C15:I15"/>
    <mergeCell ref="C14:I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5"/>
  <sheetViews>
    <sheetView workbookViewId="0"/>
  </sheetViews>
  <sheetFormatPr baseColWidth="10" defaultRowHeight="15" x14ac:dyDescent="0.25"/>
  <cols>
    <col min="1" max="1" width="2.5703125" customWidth="1"/>
    <col min="2" max="2" width="25.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6481</v>
      </c>
      <c r="D5" s="5">
        <v>6537</v>
      </c>
      <c r="E5" s="5">
        <v>4059</v>
      </c>
      <c r="F5" s="5">
        <v>2030</v>
      </c>
      <c r="G5" s="5">
        <v>569</v>
      </c>
      <c r="H5" s="5"/>
      <c r="I5" s="6">
        <f>SUM(C5:H5)</f>
        <v>19676</v>
      </c>
    </row>
    <row r="6" spans="2:9" x14ac:dyDescent="0.25">
      <c r="B6" s="4" t="s">
        <v>57</v>
      </c>
      <c r="C6" s="5"/>
      <c r="D6" s="5">
        <v>341</v>
      </c>
      <c r="E6" s="5">
        <v>344</v>
      </c>
      <c r="F6" s="5">
        <v>138</v>
      </c>
      <c r="G6" s="5">
        <v>76</v>
      </c>
      <c r="H6" s="5">
        <v>616</v>
      </c>
      <c r="I6" s="6">
        <f t="shared" ref="I6:I10" si="0">SUM(C6:H6)</f>
        <v>1515</v>
      </c>
    </row>
    <row r="7" spans="2:9" x14ac:dyDescent="0.25">
      <c r="B7" s="4" t="s">
        <v>58</v>
      </c>
      <c r="C7" s="5"/>
      <c r="D7" s="5">
        <v>210</v>
      </c>
      <c r="E7" s="5">
        <v>307</v>
      </c>
      <c r="F7" s="5">
        <v>29</v>
      </c>
      <c r="G7" s="5"/>
      <c r="H7" s="5"/>
      <c r="I7" s="6">
        <f t="shared" si="0"/>
        <v>546</v>
      </c>
    </row>
    <row r="8" spans="2:9" x14ac:dyDescent="0.25">
      <c r="B8" s="4" t="s">
        <v>59</v>
      </c>
      <c r="C8" s="5"/>
      <c r="D8" s="5"/>
      <c r="E8" s="5"/>
      <c r="F8" s="5"/>
      <c r="G8" s="5"/>
      <c r="H8" s="5">
        <v>1721</v>
      </c>
      <c r="I8" s="6">
        <f t="shared" si="0"/>
        <v>1721</v>
      </c>
    </row>
    <row r="9" spans="2:9" x14ac:dyDescent="0.25">
      <c r="B9" s="4" t="s">
        <v>60</v>
      </c>
      <c r="C9" s="5">
        <v>156</v>
      </c>
      <c r="D9" s="5">
        <v>382</v>
      </c>
      <c r="E9" s="5">
        <v>305</v>
      </c>
      <c r="F9" s="5">
        <v>228</v>
      </c>
      <c r="G9" s="5">
        <v>130</v>
      </c>
      <c r="H9" s="5"/>
      <c r="I9" s="6">
        <f t="shared" si="0"/>
        <v>1201</v>
      </c>
    </row>
    <row r="10" spans="2:9" x14ac:dyDescent="0.25">
      <c r="B10" s="4" t="s">
        <v>61</v>
      </c>
      <c r="C10" s="5">
        <v>3242</v>
      </c>
      <c r="D10" s="5">
        <v>2291</v>
      </c>
      <c r="E10" s="5">
        <v>813</v>
      </c>
      <c r="F10" s="5">
        <v>554</v>
      </c>
      <c r="G10" s="5">
        <v>309</v>
      </c>
      <c r="H10" s="5">
        <v>811</v>
      </c>
      <c r="I10" s="6">
        <f t="shared" si="0"/>
        <v>8020</v>
      </c>
    </row>
    <row r="11" spans="2:9" x14ac:dyDescent="0.25">
      <c r="B11" s="7" t="s">
        <v>11</v>
      </c>
      <c r="C11" s="6">
        <f>SUM(C5:C10)</f>
        <v>9879</v>
      </c>
      <c r="D11" s="6">
        <f t="shared" ref="D11:I11" si="1">SUM(D5:D10)</f>
        <v>9761</v>
      </c>
      <c r="E11" s="6">
        <f t="shared" si="1"/>
        <v>5828</v>
      </c>
      <c r="F11" s="6">
        <f t="shared" si="1"/>
        <v>2979</v>
      </c>
      <c r="G11" s="6">
        <f t="shared" si="1"/>
        <v>1084</v>
      </c>
      <c r="H11" s="6">
        <f t="shared" si="1"/>
        <v>3148</v>
      </c>
      <c r="I11" s="6">
        <f t="shared" si="1"/>
        <v>32679</v>
      </c>
    </row>
    <row r="13" spans="2:9" x14ac:dyDescent="0.25">
      <c r="B13" t="s">
        <v>21</v>
      </c>
      <c r="C13" t="s">
        <v>22</v>
      </c>
    </row>
    <row r="14" spans="2:9" ht="28.5" customHeight="1" x14ac:dyDescent="0.25">
      <c r="B14" s="2" t="s">
        <v>23</v>
      </c>
      <c r="C14" s="11" t="s">
        <v>24</v>
      </c>
      <c r="D14" s="11"/>
      <c r="E14" s="11"/>
      <c r="F14" s="11"/>
      <c r="G14" s="11"/>
      <c r="H14" s="11"/>
      <c r="I14" s="11"/>
    </row>
    <row r="15" spans="2:9" ht="46.5" customHeight="1" x14ac:dyDescent="0.25">
      <c r="B15" s="1" t="s">
        <v>10</v>
      </c>
      <c r="C15" s="11" t="s">
        <v>13</v>
      </c>
      <c r="D15" s="11"/>
      <c r="E15" s="11"/>
      <c r="F15" s="11"/>
      <c r="G15" s="11"/>
      <c r="H15" s="11"/>
      <c r="I15" s="11"/>
    </row>
  </sheetData>
  <mergeCells count="2">
    <mergeCell ref="C14:I14"/>
    <mergeCell ref="C15:I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2726177.6050221496</v>
      </c>
      <c r="D5" s="5">
        <v>3023093.2988824998</v>
      </c>
      <c r="E5" s="5">
        <v>3212436.8740972346</v>
      </c>
      <c r="F5" s="5">
        <v>3351261.0472486881</v>
      </c>
      <c r="G5" s="5">
        <v>3341233.6166123827</v>
      </c>
      <c r="H5" s="5">
        <v>1511684</v>
      </c>
    </row>
    <row r="6" spans="2:8" x14ac:dyDescent="0.25">
      <c r="B6" s="4" t="s">
        <v>16</v>
      </c>
      <c r="C6" s="5">
        <v>2439350.3440312725</v>
      </c>
      <c r="D6" s="5">
        <v>2833611.3778131427</v>
      </c>
      <c r="E6" s="5">
        <v>3173821.1304584565</v>
      </c>
      <c r="F6" s="5">
        <v>3118293.0730518643</v>
      </c>
      <c r="G6" s="5">
        <v>3282007.3073261199</v>
      </c>
      <c r="H6" s="5">
        <v>1566956.2065790966</v>
      </c>
    </row>
    <row r="7" spans="2:8" x14ac:dyDescent="0.25">
      <c r="B7" s="4" t="s">
        <v>17</v>
      </c>
      <c r="C7" s="5">
        <v>852561.14771239052</v>
      </c>
      <c r="D7" s="5">
        <v>900402.54061934538</v>
      </c>
      <c r="E7" s="5">
        <v>1235313.2864481641</v>
      </c>
      <c r="F7" s="5">
        <v>1499222.5909851869</v>
      </c>
      <c r="G7" s="5">
        <v>1778222.2518313394</v>
      </c>
      <c r="H7" s="5">
        <v>849504.271616571</v>
      </c>
    </row>
    <row r="8" spans="2:8" x14ac:dyDescent="0.25">
      <c r="B8" s="4" t="s">
        <v>18</v>
      </c>
      <c r="C8" s="5">
        <v>486623.88934562926</v>
      </c>
      <c r="D8" s="5">
        <v>523704.25908414839</v>
      </c>
      <c r="E8" s="5">
        <v>588433.12446516776</v>
      </c>
      <c r="F8" s="5">
        <v>572881.31711745029</v>
      </c>
      <c r="G8" s="5">
        <v>570072.59795475286</v>
      </c>
      <c r="H8" s="5">
        <v>211376.54948041</v>
      </c>
    </row>
    <row r="9" spans="2:8" x14ac:dyDescent="0.25">
      <c r="B9" s="4" t="s">
        <v>15</v>
      </c>
      <c r="C9" s="5">
        <v>153198.19929233525</v>
      </c>
      <c r="D9" s="5">
        <v>89338.392059688704</v>
      </c>
      <c r="E9" s="5">
        <v>116638.72080658948</v>
      </c>
      <c r="F9" s="5">
        <v>123387.38506132696</v>
      </c>
      <c r="G9" s="5">
        <v>93645.282051282047</v>
      </c>
      <c r="H9" s="5">
        <v>0</v>
      </c>
    </row>
    <row r="10" spans="2:8" x14ac:dyDescent="0.25">
      <c r="B10" s="7" t="s">
        <v>32</v>
      </c>
      <c r="C10" s="6">
        <f>SUM(C5:C9)</f>
        <v>6657911.1854037773</v>
      </c>
      <c r="D10" s="6">
        <f t="shared" ref="D10:H10" si="0">SUM(D5:D9)</f>
        <v>7370149.8684588252</v>
      </c>
      <c r="E10" s="6">
        <f t="shared" si="0"/>
        <v>8326643.1362756118</v>
      </c>
      <c r="F10" s="6">
        <f t="shared" si="0"/>
        <v>8665045.4134645164</v>
      </c>
      <c r="G10" s="6">
        <f t="shared" si="0"/>
        <v>9065181.0557758752</v>
      </c>
      <c r="H10" s="6">
        <f t="shared" si="0"/>
        <v>4139521.0276760776</v>
      </c>
    </row>
    <row r="13" spans="2:8" x14ac:dyDescent="0.25">
      <c r="B13" s="3" t="s">
        <v>31</v>
      </c>
      <c r="C13" s="3">
        <v>2015</v>
      </c>
      <c r="D13" s="3">
        <v>2016</v>
      </c>
      <c r="E13" s="3">
        <v>2017</v>
      </c>
      <c r="F13" s="3">
        <v>2018</v>
      </c>
      <c r="G13" s="3">
        <v>2019</v>
      </c>
      <c r="H13" s="3">
        <v>2020</v>
      </c>
    </row>
    <row r="14" spans="2:8" x14ac:dyDescent="0.25">
      <c r="B14" t="s">
        <v>29</v>
      </c>
      <c r="C14" s="9">
        <v>6409074.0924467044</v>
      </c>
      <c r="D14" s="9">
        <v>7135604.6767916074</v>
      </c>
      <c r="E14" s="9">
        <v>8106539.7208108772</v>
      </c>
      <c r="F14" s="9">
        <v>8422422.9058706965</v>
      </c>
      <c r="G14" s="9">
        <v>8735996.9198464416</v>
      </c>
      <c r="H14" s="9">
        <v>3914666.8564144769</v>
      </c>
    </row>
    <row r="15" spans="2:8" x14ac:dyDescent="0.25">
      <c r="B15" t="s">
        <v>30</v>
      </c>
      <c r="C15" s="9">
        <v>248837.09295707365</v>
      </c>
      <c r="D15" s="9">
        <v>234545.19166721799</v>
      </c>
      <c r="E15" s="9">
        <v>220103.41546473431</v>
      </c>
      <c r="F15" s="9">
        <v>242622.50759382002</v>
      </c>
      <c r="G15" s="9">
        <v>329184.13592943479</v>
      </c>
      <c r="H15" s="9">
        <v>224854.17126160039</v>
      </c>
    </row>
    <row r="16" spans="2:8" x14ac:dyDescent="0.25">
      <c r="B16" s="3" t="s">
        <v>33</v>
      </c>
      <c r="C16" s="10">
        <f>SUM(C14:C15)</f>
        <v>6657911.1854037782</v>
      </c>
      <c r="D16" s="10">
        <f t="shared" ref="D16:H16" si="1">SUM(D14:D15)</f>
        <v>7370149.8684588252</v>
      </c>
      <c r="E16" s="10">
        <f t="shared" si="1"/>
        <v>8326643.1362756118</v>
      </c>
      <c r="F16" s="10">
        <f t="shared" si="1"/>
        <v>8665045.4134645164</v>
      </c>
      <c r="G16" s="10">
        <f t="shared" si="1"/>
        <v>9065181.0557758771</v>
      </c>
      <c r="H16" s="10">
        <f t="shared" si="1"/>
        <v>4139521.0276760771</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16"/>
  <sheetViews>
    <sheetView workbookViewId="0"/>
  </sheetViews>
  <sheetFormatPr baseColWidth="10" defaultRowHeight="15" x14ac:dyDescent="0.25"/>
  <cols>
    <col min="1" max="1" width="2.5703125" customWidth="1"/>
    <col min="2" max="2" width="25.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321</v>
      </c>
      <c r="D5" s="5">
        <v>10</v>
      </c>
      <c r="E5" s="5">
        <v>12</v>
      </c>
      <c r="F5" s="5">
        <v>12</v>
      </c>
      <c r="G5" s="5">
        <v>43</v>
      </c>
      <c r="H5" s="6">
        <f t="shared" ref="H5:H10" si="0">SUM(C5:G5)</f>
        <v>398</v>
      </c>
    </row>
    <row r="6" spans="2:8" x14ac:dyDescent="0.25">
      <c r="B6" s="4" t="s">
        <v>57</v>
      </c>
      <c r="C6" s="5">
        <v>68</v>
      </c>
      <c r="D6" s="5">
        <v>69</v>
      </c>
      <c r="E6" s="5">
        <v>36</v>
      </c>
      <c r="F6" s="5">
        <v>15</v>
      </c>
      <c r="G6" s="5">
        <v>47</v>
      </c>
      <c r="H6" s="6">
        <f t="shared" si="0"/>
        <v>235</v>
      </c>
    </row>
    <row r="7" spans="2:8" x14ac:dyDescent="0.25">
      <c r="B7" s="4" t="s">
        <v>58</v>
      </c>
      <c r="C7" s="5">
        <v>59</v>
      </c>
      <c r="D7" s="5">
        <v>0</v>
      </c>
      <c r="E7" s="5">
        <v>0</v>
      </c>
      <c r="F7" s="5">
        <v>0</v>
      </c>
      <c r="G7" s="5">
        <v>6</v>
      </c>
      <c r="H7" s="6">
        <f t="shared" si="0"/>
        <v>65</v>
      </c>
    </row>
    <row r="8" spans="2:8" x14ac:dyDescent="0.25">
      <c r="B8" s="4" t="s">
        <v>59</v>
      </c>
      <c r="C8" s="5">
        <v>334</v>
      </c>
      <c r="D8" s="5">
        <v>5</v>
      </c>
      <c r="E8" s="5">
        <v>10</v>
      </c>
      <c r="F8" s="5">
        <v>12</v>
      </c>
      <c r="G8" s="5">
        <v>23</v>
      </c>
      <c r="H8" s="6">
        <f t="shared" si="0"/>
        <v>384</v>
      </c>
    </row>
    <row r="9" spans="2:8" x14ac:dyDescent="0.25">
      <c r="B9" s="4" t="s">
        <v>60</v>
      </c>
      <c r="C9" s="5">
        <v>48</v>
      </c>
      <c r="D9" s="5">
        <v>0</v>
      </c>
      <c r="E9" s="5">
        <v>7</v>
      </c>
      <c r="F9" s="5"/>
      <c r="G9" s="5">
        <v>6</v>
      </c>
      <c r="H9" s="6">
        <f t="shared" si="0"/>
        <v>61</v>
      </c>
    </row>
    <row r="10" spans="2:8" x14ac:dyDescent="0.25">
      <c r="B10" s="4" t="s">
        <v>61</v>
      </c>
      <c r="C10" s="5">
        <v>223</v>
      </c>
      <c r="D10" s="5">
        <v>0</v>
      </c>
      <c r="E10" s="5">
        <v>5</v>
      </c>
      <c r="F10" s="5">
        <v>1</v>
      </c>
      <c r="G10" s="5">
        <v>22</v>
      </c>
      <c r="H10" s="6">
        <f t="shared" si="0"/>
        <v>251</v>
      </c>
    </row>
    <row r="11" spans="2:8" x14ac:dyDescent="0.25">
      <c r="B11" s="7" t="s">
        <v>11</v>
      </c>
      <c r="C11" s="6">
        <f>SUM(C5:C10)</f>
        <v>1053</v>
      </c>
      <c r="D11" s="6">
        <f t="shared" ref="D11:H11" si="1">SUM(D5:D10)</f>
        <v>84</v>
      </c>
      <c r="E11" s="6">
        <f t="shared" si="1"/>
        <v>70</v>
      </c>
      <c r="F11" s="6">
        <f t="shared" si="1"/>
        <v>40</v>
      </c>
      <c r="G11" s="6">
        <f t="shared" si="1"/>
        <v>147</v>
      </c>
      <c r="H11" s="6">
        <f t="shared" si="1"/>
        <v>1394</v>
      </c>
    </row>
    <row r="13" spans="2:8" ht="63" customHeight="1" x14ac:dyDescent="0.25">
      <c r="B13" s="2" t="s">
        <v>40</v>
      </c>
      <c r="C13" s="11" t="s">
        <v>41</v>
      </c>
      <c r="D13" s="11"/>
      <c r="E13" s="11"/>
      <c r="F13" s="11"/>
      <c r="G13" s="11"/>
      <c r="H13" s="11"/>
    </row>
    <row r="14" spans="2:8" ht="31.5" customHeight="1" x14ac:dyDescent="0.25">
      <c r="B14" s="8" t="s">
        <v>21</v>
      </c>
      <c r="C14" s="12" t="s">
        <v>42</v>
      </c>
      <c r="D14" s="12"/>
      <c r="E14" s="12"/>
      <c r="F14" s="12"/>
      <c r="G14" s="12"/>
      <c r="H14" s="12"/>
    </row>
    <row r="15" spans="2:8" ht="31.5" customHeight="1" x14ac:dyDescent="0.25">
      <c r="B15" s="8" t="s">
        <v>23</v>
      </c>
      <c r="C15" s="12" t="s">
        <v>43</v>
      </c>
      <c r="D15" s="12"/>
      <c r="E15" s="12"/>
      <c r="F15" s="12"/>
      <c r="G15" s="12"/>
      <c r="H15" s="12"/>
    </row>
    <row r="16" spans="2:8" ht="33" customHeight="1" x14ac:dyDescent="0.25">
      <c r="B16" s="1" t="s">
        <v>10</v>
      </c>
      <c r="C16" s="11" t="s">
        <v>13</v>
      </c>
      <c r="D16" s="11"/>
      <c r="E16" s="11"/>
      <c r="F16" s="11"/>
      <c r="G16" s="11"/>
      <c r="H16" s="11"/>
    </row>
  </sheetData>
  <mergeCells count="4">
    <mergeCell ref="C16:H16"/>
    <mergeCell ref="C13:H13"/>
    <mergeCell ref="C14:H14"/>
    <mergeCell ref="C15:H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4"/>
  <sheetViews>
    <sheetView workbookViewId="0"/>
  </sheetViews>
  <sheetFormatPr baseColWidth="10" defaultRowHeight="15" x14ac:dyDescent="0.25"/>
  <cols>
    <col min="1" max="1" width="2.5703125" customWidth="1"/>
    <col min="2" max="2" width="25.710937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45</v>
      </c>
      <c r="D5" s="5">
        <v>2</v>
      </c>
      <c r="E5" s="5">
        <v>5</v>
      </c>
      <c r="F5" s="5">
        <v>4</v>
      </c>
      <c r="G5" s="5">
        <v>3</v>
      </c>
      <c r="H5" s="5">
        <v>20</v>
      </c>
      <c r="I5" s="5">
        <v>261</v>
      </c>
      <c r="J5" s="5">
        <v>4</v>
      </c>
      <c r="K5" s="5">
        <v>9</v>
      </c>
      <c r="L5" s="5">
        <v>20</v>
      </c>
      <c r="M5" s="5">
        <v>17</v>
      </c>
      <c r="N5" s="6">
        <f t="shared" ref="N5:N10" si="0">SUM(C5:M5)</f>
        <v>390</v>
      </c>
    </row>
    <row r="6" spans="2:14" x14ac:dyDescent="0.25">
      <c r="B6" s="4" t="s">
        <v>57</v>
      </c>
      <c r="C6" s="5">
        <v>7</v>
      </c>
      <c r="D6" s="5">
        <v>5</v>
      </c>
      <c r="E6" s="5">
        <v>1</v>
      </c>
      <c r="F6" s="5">
        <v>0</v>
      </c>
      <c r="G6" s="5">
        <v>0</v>
      </c>
      <c r="H6" s="5">
        <v>0</v>
      </c>
      <c r="I6" s="5">
        <v>2</v>
      </c>
      <c r="J6" s="5">
        <v>2</v>
      </c>
      <c r="K6" s="5">
        <v>5</v>
      </c>
      <c r="L6" s="5">
        <v>4</v>
      </c>
      <c r="M6" s="5">
        <v>0</v>
      </c>
      <c r="N6" s="6">
        <f t="shared" si="0"/>
        <v>26</v>
      </c>
    </row>
    <row r="7" spans="2:14" x14ac:dyDescent="0.25">
      <c r="B7" s="4" t="s">
        <v>58</v>
      </c>
      <c r="C7" s="5">
        <v>7</v>
      </c>
      <c r="D7" s="5">
        <v>4</v>
      </c>
      <c r="E7" s="5"/>
      <c r="F7" s="5"/>
      <c r="G7" s="5"/>
      <c r="H7" s="5"/>
      <c r="I7" s="5"/>
      <c r="J7" s="5"/>
      <c r="K7" s="5"/>
      <c r="L7" s="5"/>
      <c r="M7" s="5"/>
      <c r="N7" s="6">
        <f t="shared" si="0"/>
        <v>11</v>
      </c>
    </row>
    <row r="8" spans="2:14" x14ac:dyDescent="0.25">
      <c r="B8" s="4" t="s">
        <v>59</v>
      </c>
      <c r="C8" s="5">
        <v>2</v>
      </c>
      <c r="D8" s="5">
        <v>3</v>
      </c>
      <c r="E8" s="5"/>
      <c r="F8" s="5"/>
      <c r="G8" s="5">
        <v>1</v>
      </c>
      <c r="H8" s="5"/>
      <c r="I8" s="5"/>
      <c r="J8" s="5">
        <v>2</v>
      </c>
      <c r="K8" s="5">
        <v>2</v>
      </c>
      <c r="L8" s="5">
        <v>3</v>
      </c>
      <c r="M8" s="5"/>
      <c r="N8" s="6">
        <f t="shared" si="0"/>
        <v>13</v>
      </c>
    </row>
    <row r="9" spans="2:14" x14ac:dyDescent="0.25">
      <c r="B9" s="4" t="s">
        <v>60</v>
      </c>
      <c r="C9" s="5">
        <v>3</v>
      </c>
      <c r="D9" s="5">
        <v>1</v>
      </c>
      <c r="E9" s="5"/>
      <c r="F9" s="5">
        <v>1</v>
      </c>
      <c r="G9" s="5"/>
      <c r="H9" s="5">
        <v>1</v>
      </c>
      <c r="I9" s="5">
        <v>103</v>
      </c>
      <c r="J9" s="5">
        <v>3</v>
      </c>
      <c r="K9" s="5">
        <v>5</v>
      </c>
      <c r="L9" s="5">
        <v>11</v>
      </c>
      <c r="M9" s="5">
        <v>5</v>
      </c>
      <c r="N9" s="6">
        <f t="shared" si="0"/>
        <v>133</v>
      </c>
    </row>
    <row r="10" spans="2:14" x14ac:dyDescent="0.25">
      <c r="B10" s="4" t="s">
        <v>61</v>
      </c>
      <c r="C10" s="5">
        <v>30</v>
      </c>
      <c r="D10" s="5">
        <v>2</v>
      </c>
      <c r="E10" s="5">
        <v>5</v>
      </c>
      <c r="F10" s="5">
        <v>2</v>
      </c>
      <c r="G10" s="5">
        <v>1</v>
      </c>
      <c r="H10" s="5">
        <v>8</v>
      </c>
      <c r="I10" s="5">
        <v>117</v>
      </c>
      <c r="J10" s="5">
        <v>3</v>
      </c>
      <c r="K10" s="5">
        <v>15</v>
      </c>
      <c r="L10" s="5">
        <v>0</v>
      </c>
      <c r="M10" s="5">
        <v>0</v>
      </c>
      <c r="N10" s="6">
        <f t="shared" si="0"/>
        <v>183</v>
      </c>
    </row>
    <row r="11" spans="2:14" x14ac:dyDescent="0.25">
      <c r="B11" s="7" t="s">
        <v>11</v>
      </c>
      <c r="C11" s="6">
        <f>SUM(C5:C10)</f>
        <v>94</v>
      </c>
      <c r="D11" s="6">
        <f t="shared" ref="D11:N11" si="1">SUM(D5:D10)</f>
        <v>17</v>
      </c>
      <c r="E11" s="6">
        <f t="shared" si="1"/>
        <v>11</v>
      </c>
      <c r="F11" s="6">
        <f t="shared" si="1"/>
        <v>7</v>
      </c>
      <c r="G11" s="6">
        <f t="shared" si="1"/>
        <v>5</v>
      </c>
      <c r="H11" s="6">
        <f t="shared" si="1"/>
        <v>29</v>
      </c>
      <c r="I11" s="6">
        <f t="shared" si="1"/>
        <v>483</v>
      </c>
      <c r="J11" s="6">
        <f t="shared" si="1"/>
        <v>14</v>
      </c>
      <c r="K11" s="6">
        <f t="shared" si="1"/>
        <v>36</v>
      </c>
      <c r="L11" s="6">
        <f t="shared" si="1"/>
        <v>38</v>
      </c>
      <c r="M11" s="6">
        <f t="shared" si="1"/>
        <v>22</v>
      </c>
      <c r="N11" s="6">
        <f t="shared" si="1"/>
        <v>756</v>
      </c>
    </row>
    <row r="13" spans="2:14" ht="31.5" customHeight="1" x14ac:dyDescent="0.25">
      <c r="B13" s="8" t="s">
        <v>21</v>
      </c>
      <c r="C13" s="12" t="s">
        <v>55</v>
      </c>
      <c r="D13" s="12"/>
      <c r="E13" s="12"/>
      <c r="F13" s="12"/>
      <c r="G13" s="12"/>
      <c r="H13" s="12"/>
      <c r="I13" s="12"/>
      <c r="J13" s="12"/>
      <c r="K13" s="12"/>
      <c r="L13" s="12"/>
      <c r="M13" s="12"/>
      <c r="N13" s="12"/>
    </row>
    <row r="14" spans="2:14" ht="33" customHeight="1" x14ac:dyDescent="0.25">
      <c r="B14" s="1" t="s">
        <v>10</v>
      </c>
      <c r="C14" s="11" t="s">
        <v>13</v>
      </c>
      <c r="D14" s="11"/>
      <c r="E14" s="11"/>
      <c r="F14" s="11"/>
      <c r="G14" s="11"/>
      <c r="H14" s="11"/>
      <c r="I14" s="11"/>
      <c r="J14" s="11"/>
      <c r="K14" s="11"/>
      <c r="L14" s="11"/>
      <c r="M14" s="11"/>
      <c r="N14" s="11"/>
    </row>
  </sheetData>
  <mergeCells count="2">
    <mergeCell ref="C13:N13"/>
    <mergeCell ref="C14:N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2022-01-21T20:48:17Z</dcterms:modified>
</cp:coreProperties>
</file>