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0189ADA9-B757-4E3C-81AC-3BBD50C55F5F}"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8" l="1"/>
  <c r="K15" i="8"/>
  <c r="J15" i="8"/>
  <c r="I15" i="8"/>
  <c r="H15" i="8"/>
  <c r="G15" i="8"/>
  <c r="F15" i="8"/>
  <c r="N13" i="8"/>
  <c r="N12" i="8"/>
  <c r="N11" i="8"/>
  <c r="N10" i="8"/>
  <c r="N9" i="8"/>
  <c r="N8" i="8"/>
  <c r="N7" i="8"/>
  <c r="N6" i="8"/>
  <c r="H11" i="7" l="1"/>
  <c r="H10" i="7"/>
  <c r="H9" i="7"/>
  <c r="H8" i="7"/>
  <c r="H7" i="7"/>
  <c r="H6" i="7"/>
  <c r="I6" i="2" l="1"/>
  <c r="I7" i="2"/>
  <c r="I8" i="2"/>
  <c r="I6" i="3"/>
  <c r="I7" i="3"/>
  <c r="I8" i="3"/>
  <c r="I6" i="4"/>
  <c r="I7" i="4"/>
  <c r="I8" i="4"/>
  <c r="I6" i="1"/>
  <c r="I7" i="1"/>
  <c r="I8" i="1"/>
  <c r="M15" i="8"/>
  <c r="E15" i="8"/>
  <c r="D15" i="8"/>
  <c r="C15" i="8"/>
  <c r="N14" i="8"/>
  <c r="N5" i="8"/>
  <c r="G15" i="7"/>
  <c r="F15" i="7"/>
  <c r="E15" i="7"/>
  <c r="D15" i="7"/>
  <c r="C15" i="7"/>
  <c r="H14" i="7"/>
  <c r="H13" i="7"/>
  <c r="H12" i="7"/>
  <c r="H5" i="7"/>
  <c r="H16" i="5"/>
  <c r="G16" i="5"/>
  <c r="F16" i="5"/>
  <c r="E16" i="5"/>
  <c r="D16" i="5"/>
  <c r="C16" i="5"/>
  <c r="H10" i="5"/>
  <c r="G10" i="5"/>
  <c r="F10" i="5"/>
  <c r="E10" i="5"/>
  <c r="D10" i="5"/>
  <c r="C10" i="5"/>
  <c r="H14" i="4"/>
  <c r="G14" i="4"/>
  <c r="F14" i="4"/>
  <c r="E14" i="4"/>
  <c r="D14" i="4"/>
  <c r="C14" i="4"/>
  <c r="I13" i="4"/>
  <c r="I12" i="4"/>
  <c r="I11" i="4"/>
  <c r="I10" i="4"/>
  <c r="I9" i="4"/>
  <c r="I5" i="4"/>
  <c r="H14" i="3"/>
  <c r="G14" i="3"/>
  <c r="F14" i="3"/>
  <c r="E14" i="3"/>
  <c r="D14" i="3"/>
  <c r="C14" i="3"/>
  <c r="I13" i="3"/>
  <c r="I12" i="3"/>
  <c r="I11" i="3"/>
  <c r="I10" i="3"/>
  <c r="I9" i="3"/>
  <c r="I5" i="3"/>
  <c r="H14" i="2"/>
  <c r="G14" i="2"/>
  <c r="F14" i="2"/>
  <c r="E14" i="2"/>
  <c r="D14" i="2"/>
  <c r="C14" i="2"/>
  <c r="I13" i="2"/>
  <c r="I12" i="2"/>
  <c r="I11" i="2"/>
  <c r="I10" i="2"/>
  <c r="I9" i="2"/>
  <c r="I5" i="2"/>
  <c r="I13" i="1"/>
  <c r="I12" i="1"/>
  <c r="I11" i="1"/>
  <c r="I10" i="1"/>
  <c r="I9" i="1"/>
  <c r="I5" i="1"/>
  <c r="H14" i="1"/>
  <c r="G14" i="1"/>
  <c r="F14" i="1"/>
  <c r="E14" i="1"/>
  <c r="D14" i="1"/>
  <c r="C14" i="1"/>
  <c r="N15" i="8" l="1"/>
  <c r="I14" i="2"/>
  <c r="I14" i="4"/>
  <c r="H15" i="7"/>
  <c r="I14" i="3"/>
  <c r="I14" i="1"/>
</calcChain>
</file>

<file path=xl/sharedStrings.xml><?xml version="1.0" encoding="utf-8"?>
<sst xmlns="http://schemas.openxmlformats.org/spreadsheetml/2006/main" count="171" uniqueCount="66">
  <si>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</si>
  <si>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</si>
  <si>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</si>
  <si>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</si>
  <si>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</si>
  <si>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</si>
  <si>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</si>
  <si>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</si>
  <si>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</si>
  <si>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</si>
  <si>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</si>
  <si>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</si>
  <si>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</si>
  <si>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</si>
  <si>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</si>
  <si>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</si>
  <si>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</si>
  <si>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</si>
  <si>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</si>
  <si>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</si>
  <si>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</si>
  <si>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</si>
  <si>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</si>
  <si>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</si>
  <si>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</si>
  <si>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</si>
  <si>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</si>
  <si>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</si>
  <si>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</si>
  <si>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</si>
  <si>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</si>
  <si>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</si>
  <si>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</si>
  <si>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</si>
  <si>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</si>
  <si>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</si>
  <si>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</si>
  <si>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</si>
  <si>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</si>
  <si>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</si>
  <si>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</si>
  <si>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</si>
  <si>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</si>
  <si>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</si>
  <si>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</si>
  <si>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</si>
  <si>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</si>
  <si>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</si>
  <si>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</si>
  <si>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</si>
  <si>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</si>
  <si>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</si>
  <si>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</si>
  <si>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</si>
  <si>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</si>
  <si>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</si>
  <si>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Armería</t>
  </si>
  <si>
    <t>Colima</t>
  </si>
  <si>
    <t>Comala</t>
  </si>
  <si>
    <t>Coquimatlán</t>
  </si>
  <si>
    <t>Cuauhtémoc</t>
  </si>
  <si>
    <t>Manzanillo</t>
  </si>
  <si>
    <t>Minatitlán</t>
  </si>
  <si>
    <t>Tecomán</t>
  </si>
  <si>
    <t>Villa de Álvarez</t>
  </si>
  <si>
    <t>Ixtlahuacán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</si>
</sst>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6"/>
  <sheetViews>
    <sheetView tabSelected="1" workbookViewId="0"/>
  </sheetViews>
  <sheetFormatPr baseColWidth="10" defaultRowHeight="15" x14ac:dyDescent="0.25"/>
  <cols>
    <col min="1" max="1" width="2.5703125" customWidth="1"/>
    <col min="2" max="2" width="17.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23</v>
      </c>
      <c r="D5" s="5">
        <v>1</v>
      </c>
      <c r="E5" s="5">
        <v>7</v>
      </c>
      <c r="F5" s="5"/>
      <c r="G5" s="5">
        <v>8</v>
      </c>
      <c r="H5" s="5"/>
      <c r="I5" s="6">
        <f>SUM(C5:H5)</f>
        <v>39</v>
      </c>
    </row>
    <row r="6" spans="2:9" x14ac:dyDescent="0.25">
      <c r="B6" s="4" t="s">
        <v>57</v>
      </c>
      <c r="C6" s="5">
        <v>39</v>
      </c>
      <c r="D6" s="5">
        <v>7</v>
      </c>
      <c r="E6" s="5">
        <v>1</v>
      </c>
      <c r="F6" s="5"/>
      <c r="G6" s="5">
        <v>3</v>
      </c>
      <c r="H6" s="5"/>
      <c r="I6" s="6">
        <f t="shared" ref="I6:I8" si="0">SUM(C6:H6)</f>
        <v>50</v>
      </c>
    </row>
    <row r="7" spans="2:9" x14ac:dyDescent="0.25">
      <c r="B7" s="4" t="s">
        <v>58</v>
      </c>
      <c r="C7" s="5">
        <v>3</v>
      </c>
      <c r="D7" s="5">
        <v>2</v>
      </c>
      <c r="E7" s="5">
        <v>20</v>
      </c>
      <c r="F7" s="5"/>
      <c r="G7" s="5">
        <v>4</v>
      </c>
      <c r="H7" s="5"/>
      <c r="I7" s="6">
        <f t="shared" si="0"/>
        <v>29</v>
      </c>
    </row>
    <row r="8" spans="2:9" x14ac:dyDescent="0.25">
      <c r="B8" s="4" t="s">
        <v>59</v>
      </c>
      <c r="C8" s="5"/>
      <c r="D8" s="5"/>
      <c r="E8" s="5">
        <v>1</v>
      </c>
      <c r="F8" s="5"/>
      <c r="G8" s="5"/>
      <c r="H8" s="5"/>
      <c r="I8" s="6">
        <f t="shared" si="0"/>
        <v>1</v>
      </c>
    </row>
    <row r="9" spans="2:9" x14ac:dyDescent="0.25">
      <c r="B9" s="4" t="s">
        <v>60</v>
      </c>
      <c r="C9" s="5">
        <v>2</v>
      </c>
      <c r="D9" s="5">
        <v>4</v>
      </c>
      <c r="E9" s="5"/>
      <c r="F9" s="5"/>
      <c r="G9" s="5"/>
      <c r="H9" s="5"/>
      <c r="I9" s="6">
        <f t="shared" ref="I9:I13" si="1">SUM(C9:H9)</f>
        <v>6</v>
      </c>
    </row>
    <row r="10" spans="2:9" x14ac:dyDescent="0.25">
      <c r="B10" s="4" t="s">
        <v>61</v>
      </c>
      <c r="C10" s="5">
        <v>84</v>
      </c>
      <c r="D10" s="5">
        <v>6</v>
      </c>
      <c r="E10" s="5">
        <v>24</v>
      </c>
      <c r="F10" s="5"/>
      <c r="G10" s="5">
        <v>5</v>
      </c>
      <c r="H10" s="5"/>
      <c r="I10" s="6">
        <f t="shared" si="1"/>
        <v>119</v>
      </c>
    </row>
    <row r="11" spans="2:9" x14ac:dyDescent="0.25">
      <c r="B11" s="4" t="s">
        <v>62</v>
      </c>
      <c r="C11" s="5">
        <v>2</v>
      </c>
      <c r="D11" s="5"/>
      <c r="E11" s="5"/>
      <c r="F11" s="5"/>
      <c r="G11" s="5">
        <v>1</v>
      </c>
      <c r="H11" s="5"/>
      <c r="I11" s="6">
        <f t="shared" si="1"/>
        <v>3</v>
      </c>
    </row>
    <row r="12" spans="2:9" x14ac:dyDescent="0.25">
      <c r="B12" s="4" t="s">
        <v>63</v>
      </c>
      <c r="C12" s="5">
        <v>25</v>
      </c>
      <c r="D12" s="5">
        <v>10</v>
      </c>
      <c r="E12" s="5">
        <v>1</v>
      </c>
      <c r="F12" s="5"/>
      <c r="G12" s="5">
        <v>3</v>
      </c>
      <c r="H12" s="5"/>
      <c r="I12" s="6">
        <f t="shared" si="1"/>
        <v>39</v>
      </c>
    </row>
    <row r="13" spans="2:9" x14ac:dyDescent="0.25">
      <c r="B13" s="4" t="s">
        <v>64</v>
      </c>
      <c r="C13" s="5">
        <v>2</v>
      </c>
      <c r="D13" s="5">
        <v>1</v>
      </c>
      <c r="E13" s="5">
        <v>1</v>
      </c>
      <c r="F13" s="5"/>
      <c r="G13" s="5"/>
      <c r="H13" s="5"/>
      <c r="I13" s="6">
        <f t="shared" si="1"/>
        <v>4</v>
      </c>
    </row>
    <row r="14" spans="2:9" x14ac:dyDescent="0.25">
      <c r="B14" s="7" t="s">
        <v>11</v>
      </c>
      <c r="C14" s="6">
        <f>SUM(C5:C13)</f>
        <v>180</v>
      </c>
      <c r="D14" s="6">
        <f t="shared" ref="D14:I14" si="2">SUM(D5:D13)</f>
        <v>31</v>
      </c>
      <c r="E14" s="6">
        <f t="shared" si="2"/>
        <v>55</v>
      </c>
      <c r="F14" s="6">
        <f t="shared" si="2"/>
        <v>0</v>
      </c>
      <c r="G14" s="6">
        <f t="shared" si="2"/>
        <v>24</v>
      </c>
      <c r="H14" s="6">
        <f t="shared" si="2"/>
        <v>0</v>
      </c>
      <c r="I14" s="6">
        <f t="shared" si="2"/>
        <v>290</v>
      </c>
    </row>
    <row r="16" spans="2:9" ht="46.5" customHeight="1" x14ac:dyDescent="0.25">
      <c r="B16" s="1" t="s">
        <v>10</v>
      </c>
      <c r="C16" s="11" t="s">
        <v>13</v>
      </c>
      <c r="D16" s="11"/>
      <c r="E16" s="11"/>
      <c r="F16" s="11"/>
      <c r="G16" s="11"/>
      <c r="H16" s="11"/>
      <c r="I16" s="11"/>
    </row>
  </sheetData>
  <mergeCells count="1">
    <mergeCell ref="C16:I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6"/>
  <sheetViews>
    <sheetView workbookViewId="0"/>
  </sheetViews>
  <sheetFormatPr baseColWidth="10" defaultRowHeight="15" x14ac:dyDescent="0.25"/>
  <cols>
    <col min="1" max="1" width="2.5703125" customWidth="1"/>
    <col min="2" max="2" width="17.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443</v>
      </c>
      <c r="D5" s="5">
        <v>15</v>
      </c>
      <c r="E5" s="5">
        <v>46</v>
      </c>
      <c r="F5" s="5"/>
      <c r="G5" s="5">
        <v>20</v>
      </c>
      <c r="H5" s="5"/>
      <c r="I5" s="6">
        <f>SUM(C5:H5)</f>
        <v>524</v>
      </c>
    </row>
    <row r="6" spans="2:9" x14ac:dyDescent="0.25">
      <c r="B6" s="4" t="s">
        <v>57</v>
      </c>
      <c r="C6" s="5">
        <v>1471</v>
      </c>
      <c r="D6" s="5">
        <v>198</v>
      </c>
      <c r="E6" s="5">
        <v>0</v>
      </c>
      <c r="F6" s="5"/>
      <c r="G6" s="5">
        <v>20</v>
      </c>
      <c r="H6" s="5"/>
      <c r="I6" s="6">
        <f t="shared" ref="I6:I8" si="0">SUM(C6:H6)</f>
        <v>1689</v>
      </c>
    </row>
    <row r="7" spans="2:9" x14ac:dyDescent="0.25">
      <c r="B7" s="4" t="s">
        <v>58</v>
      </c>
      <c r="C7" s="5">
        <v>55</v>
      </c>
      <c r="D7" s="5">
        <v>44</v>
      </c>
      <c r="E7" s="5">
        <v>97</v>
      </c>
      <c r="F7" s="5"/>
      <c r="G7" s="5">
        <v>25</v>
      </c>
      <c r="H7" s="5"/>
      <c r="I7" s="6">
        <f t="shared" si="0"/>
        <v>221</v>
      </c>
    </row>
    <row r="8" spans="2:9" x14ac:dyDescent="0.25">
      <c r="B8" s="4" t="s">
        <v>59</v>
      </c>
      <c r="C8" s="5"/>
      <c r="D8" s="5"/>
      <c r="E8" s="5">
        <v>15</v>
      </c>
      <c r="F8" s="5"/>
      <c r="G8" s="5"/>
      <c r="H8" s="5"/>
      <c r="I8" s="6">
        <f t="shared" si="0"/>
        <v>15</v>
      </c>
    </row>
    <row r="9" spans="2:9" x14ac:dyDescent="0.25">
      <c r="B9" s="4" t="s">
        <v>60</v>
      </c>
      <c r="C9" s="5">
        <v>98</v>
      </c>
      <c r="D9" s="5">
        <v>132</v>
      </c>
      <c r="E9" s="5"/>
      <c r="F9" s="5"/>
      <c r="G9" s="5"/>
      <c r="H9" s="5"/>
      <c r="I9" s="6">
        <f t="shared" ref="I9:I13" si="1">SUM(C9:H9)</f>
        <v>230</v>
      </c>
    </row>
    <row r="10" spans="2:9" x14ac:dyDescent="0.25">
      <c r="B10" s="4" t="s">
        <v>61</v>
      </c>
      <c r="C10" s="5">
        <v>4646</v>
      </c>
      <c r="D10" s="5">
        <v>184</v>
      </c>
      <c r="E10" s="5">
        <v>303</v>
      </c>
      <c r="F10" s="5"/>
      <c r="G10" s="5">
        <v>0</v>
      </c>
      <c r="H10" s="5"/>
      <c r="I10" s="6">
        <f t="shared" si="1"/>
        <v>5133</v>
      </c>
    </row>
    <row r="11" spans="2:9" x14ac:dyDescent="0.25">
      <c r="B11" s="4" t="s">
        <v>62</v>
      </c>
      <c r="C11" s="5">
        <v>45</v>
      </c>
      <c r="D11" s="5"/>
      <c r="E11" s="5"/>
      <c r="F11" s="5"/>
      <c r="G11" s="5">
        <v>8</v>
      </c>
      <c r="H11" s="5"/>
      <c r="I11" s="6">
        <f t="shared" si="1"/>
        <v>53</v>
      </c>
    </row>
    <row r="12" spans="2:9" x14ac:dyDescent="0.25">
      <c r="B12" s="4" t="s">
        <v>63</v>
      </c>
      <c r="C12" s="5">
        <v>503</v>
      </c>
      <c r="D12" s="5">
        <v>180</v>
      </c>
      <c r="E12" s="5">
        <v>3</v>
      </c>
      <c r="F12" s="5"/>
      <c r="G12" s="5">
        <v>10</v>
      </c>
      <c r="H12" s="5"/>
      <c r="I12" s="6">
        <f t="shared" si="1"/>
        <v>696</v>
      </c>
    </row>
    <row r="13" spans="2:9" x14ac:dyDescent="0.25">
      <c r="B13" s="4" t="s">
        <v>64</v>
      </c>
      <c r="C13" s="5">
        <v>78</v>
      </c>
      <c r="D13" s="5">
        <v>20</v>
      </c>
      <c r="E13" s="5">
        <v>5</v>
      </c>
      <c r="F13" s="5"/>
      <c r="G13" s="5"/>
      <c r="H13" s="5"/>
      <c r="I13" s="6">
        <f t="shared" si="1"/>
        <v>103</v>
      </c>
    </row>
    <row r="14" spans="2:9" x14ac:dyDescent="0.25">
      <c r="B14" s="7" t="s">
        <v>11</v>
      </c>
      <c r="C14" s="6">
        <f>SUM(C5:C13)</f>
        <v>7339</v>
      </c>
      <c r="D14" s="6">
        <f t="shared" ref="D14:I14" si="2">SUM(D5:D13)</f>
        <v>773</v>
      </c>
      <c r="E14" s="6">
        <f t="shared" si="2"/>
        <v>469</v>
      </c>
      <c r="F14" s="6">
        <f t="shared" si="2"/>
        <v>0</v>
      </c>
      <c r="G14" s="6">
        <f t="shared" si="2"/>
        <v>83</v>
      </c>
      <c r="H14" s="6">
        <f t="shared" si="2"/>
        <v>0</v>
      </c>
      <c r="I14" s="6">
        <f t="shared" si="2"/>
        <v>8664</v>
      </c>
    </row>
    <row r="16" spans="2:9" ht="46.5" customHeight="1" x14ac:dyDescent="0.25">
      <c r="B16" s="1" t="s">
        <v>10</v>
      </c>
      <c r="C16" s="11" t="s">
        <v>13</v>
      </c>
      <c r="D16" s="11"/>
      <c r="E16" s="11"/>
      <c r="F16" s="11"/>
      <c r="G16" s="11"/>
      <c r="H16" s="11"/>
      <c r="I16" s="11"/>
    </row>
  </sheetData>
  <mergeCells count="1">
    <mergeCell ref="C16:I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8"/>
  <sheetViews>
    <sheetView workbookViewId="0"/>
  </sheetViews>
  <sheetFormatPr baseColWidth="10" defaultRowHeight="15" x14ac:dyDescent="0.25"/>
  <cols>
    <col min="1" max="1" width="2.5703125" customWidth="1"/>
    <col min="2" max="2" width="17.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2</v>
      </c>
      <c r="F5" s="5">
        <v>6</v>
      </c>
      <c r="G5" s="5">
        <v>6</v>
      </c>
      <c r="H5" s="5">
        <v>25</v>
      </c>
      <c r="I5" s="6">
        <f>SUM(C5:H5)</f>
        <v>39</v>
      </c>
    </row>
    <row r="6" spans="2:9" x14ac:dyDescent="0.25">
      <c r="B6" s="4" t="s">
        <v>57</v>
      </c>
      <c r="C6" s="5">
        <v>1</v>
      </c>
      <c r="D6" s="5">
        <v>11</v>
      </c>
      <c r="E6" s="5">
        <v>5</v>
      </c>
      <c r="F6" s="5">
        <v>6</v>
      </c>
      <c r="G6" s="5">
        <v>8</v>
      </c>
      <c r="H6" s="5">
        <v>19</v>
      </c>
      <c r="I6" s="6">
        <f t="shared" ref="I6:I8" si="0">SUM(C6:H6)</f>
        <v>50</v>
      </c>
    </row>
    <row r="7" spans="2:9" x14ac:dyDescent="0.25">
      <c r="B7" s="4" t="s">
        <v>58</v>
      </c>
      <c r="C7" s="5">
        <v>1</v>
      </c>
      <c r="D7" s="5">
        <v>4</v>
      </c>
      <c r="E7" s="5"/>
      <c r="F7" s="5">
        <v>1</v>
      </c>
      <c r="G7" s="5"/>
      <c r="H7" s="5">
        <v>23</v>
      </c>
      <c r="I7" s="6">
        <f t="shared" si="0"/>
        <v>29</v>
      </c>
    </row>
    <row r="8" spans="2:9" x14ac:dyDescent="0.25">
      <c r="B8" s="4" t="s">
        <v>59</v>
      </c>
      <c r="C8" s="5"/>
      <c r="D8" s="5"/>
      <c r="E8" s="5"/>
      <c r="F8" s="5"/>
      <c r="G8" s="5"/>
      <c r="H8" s="5">
        <v>1</v>
      </c>
      <c r="I8" s="6">
        <f t="shared" si="0"/>
        <v>1</v>
      </c>
    </row>
    <row r="9" spans="2:9" x14ac:dyDescent="0.25">
      <c r="B9" s="4" t="s">
        <v>60</v>
      </c>
      <c r="C9" s="5"/>
      <c r="D9" s="5">
        <v>1</v>
      </c>
      <c r="E9" s="5"/>
      <c r="F9" s="5"/>
      <c r="G9" s="5"/>
      <c r="H9" s="5">
        <v>5</v>
      </c>
      <c r="I9" s="6">
        <f t="shared" ref="I9:I13" si="1">SUM(C9:H9)</f>
        <v>6</v>
      </c>
    </row>
    <row r="10" spans="2:9" x14ac:dyDescent="0.25">
      <c r="B10" s="4" t="s">
        <v>61</v>
      </c>
      <c r="C10" s="5">
        <v>8</v>
      </c>
      <c r="D10" s="5">
        <v>30</v>
      </c>
      <c r="E10" s="5">
        <v>40</v>
      </c>
      <c r="F10" s="5">
        <v>13</v>
      </c>
      <c r="G10" s="5">
        <v>5</v>
      </c>
      <c r="H10" s="5">
        <v>23</v>
      </c>
      <c r="I10" s="6">
        <f t="shared" si="1"/>
        <v>119</v>
      </c>
    </row>
    <row r="11" spans="2:9" x14ac:dyDescent="0.25">
      <c r="B11" s="4" t="s">
        <v>62</v>
      </c>
      <c r="C11" s="5"/>
      <c r="D11" s="5">
        <v>1</v>
      </c>
      <c r="E11" s="5"/>
      <c r="F11" s="5"/>
      <c r="G11" s="5"/>
      <c r="H11" s="5">
        <v>2</v>
      </c>
      <c r="I11" s="6">
        <f t="shared" si="1"/>
        <v>3</v>
      </c>
    </row>
    <row r="12" spans="2:9" x14ac:dyDescent="0.25">
      <c r="B12" s="4" t="s">
        <v>63</v>
      </c>
      <c r="C12" s="5"/>
      <c r="D12" s="5">
        <v>1</v>
      </c>
      <c r="E12" s="5">
        <v>4</v>
      </c>
      <c r="F12" s="5">
        <v>3</v>
      </c>
      <c r="G12" s="5">
        <v>5</v>
      </c>
      <c r="H12" s="5">
        <v>26</v>
      </c>
      <c r="I12" s="6">
        <f t="shared" si="1"/>
        <v>39</v>
      </c>
    </row>
    <row r="13" spans="2:9" x14ac:dyDescent="0.25">
      <c r="B13" s="4" t="s">
        <v>64</v>
      </c>
      <c r="C13" s="5"/>
      <c r="D13" s="5">
        <v>1</v>
      </c>
      <c r="E13" s="5">
        <v>1</v>
      </c>
      <c r="F13" s="5"/>
      <c r="G13" s="5"/>
      <c r="H13" s="5">
        <v>2</v>
      </c>
      <c r="I13" s="6">
        <f t="shared" si="1"/>
        <v>4</v>
      </c>
    </row>
    <row r="14" spans="2:9" x14ac:dyDescent="0.25">
      <c r="B14" s="7" t="s">
        <v>11</v>
      </c>
      <c r="C14" s="6">
        <f>SUM(C5:C13)</f>
        <v>10</v>
      </c>
      <c r="D14" s="6">
        <f t="shared" ref="D14:I14" si="2">SUM(D5:D13)</f>
        <v>49</v>
      </c>
      <c r="E14" s="6">
        <f t="shared" si="2"/>
        <v>52</v>
      </c>
      <c r="F14" s="6">
        <f t="shared" si="2"/>
        <v>29</v>
      </c>
      <c r="G14" s="6">
        <f t="shared" si="2"/>
        <v>24</v>
      </c>
      <c r="H14" s="6">
        <f t="shared" si="2"/>
        <v>126</v>
      </c>
      <c r="I14" s="6">
        <f t="shared" si="2"/>
        <v>290</v>
      </c>
    </row>
    <row r="16" spans="2:9" x14ac:dyDescent="0.25">
      <c r="B16" t="s">
        <v>21</v>
      </c>
      <c r="C16" t="s">
        <v>22</v>
      </c>
    </row>
    <row r="17" spans="2:9" ht="28.5" customHeight="1" x14ac:dyDescent="0.25">
      <c r="B17" s="2" t="s">
        <v>23</v>
      </c>
      <c r="C17" s="11" t="s">
        <v>24</v>
      </c>
      <c r="D17" s="11"/>
      <c r="E17" s="11"/>
      <c r="F17" s="11"/>
      <c r="G17" s="11"/>
      <c r="H17" s="11"/>
      <c r="I17" s="11"/>
    </row>
    <row r="18" spans="2:9" ht="46.5" customHeight="1" x14ac:dyDescent="0.25">
      <c r="B18" s="1" t="s">
        <v>10</v>
      </c>
      <c r="C18" s="11" t="s">
        <v>13</v>
      </c>
      <c r="D18" s="11"/>
      <c r="E18" s="11"/>
      <c r="F18" s="11"/>
      <c r="G18" s="11"/>
      <c r="H18" s="11"/>
      <c r="I18" s="11"/>
    </row>
  </sheetData>
  <mergeCells count="2">
    <mergeCell ref="C18:I18"/>
    <mergeCell ref="C17:I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8"/>
  <sheetViews>
    <sheetView workbookViewId="0"/>
  </sheetViews>
  <sheetFormatPr baseColWidth="10" defaultRowHeight="15" x14ac:dyDescent="0.25"/>
  <cols>
    <col min="1" max="1" width="2.5703125" customWidth="1"/>
    <col min="2" max="2" width="17.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76</v>
      </c>
      <c r="F5" s="5">
        <v>164</v>
      </c>
      <c r="G5" s="5">
        <v>146</v>
      </c>
      <c r="H5" s="5">
        <v>138</v>
      </c>
      <c r="I5" s="6">
        <f>SUM(C5:H5)</f>
        <v>524</v>
      </c>
    </row>
    <row r="6" spans="2:9" x14ac:dyDescent="0.25">
      <c r="B6" s="4" t="s">
        <v>57</v>
      </c>
      <c r="C6" s="5">
        <v>6</v>
      </c>
      <c r="D6" s="5">
        <v>726</v>
      </c>
      <c r="E6" s="5">
        <v>227</v>
      </c>
      <c r="F6" s="5">
        <v>233</v>
      </c>
      <c r="G6" s="5">
        <v>170</v>
      </c>
      <c r="H6" s="5">
        <v>327</v>
      </c>
      <c r="I6" s="6">
        <f t="shared" ref="I6:I8" si="0">SUM(C6:H6)</f>
        <v>1689</v>
      </c>
    </row>
    <row r="7" spans="2:9" x14ac:dyDescent="0.25">
      <c r="B7" s="4" t="s">
        <v>58</v>
      </c>
      <c r="C7" s="5">
        <v>22</v>
      </c>
      <c r="D7" s="5">
        <v>22</v>
      </c>
      <c r="E7" s="5"/>
      <c r="F7" s="5">
        <v>0</v>
      </c>
      <c r="G7" s="5"/>
      <c r="H7" s="5">
        <v>177</v>
      </c>
      <c r="I7" s="6">
        <f t="shared" si="0"/>
        <v>221</v>
      </c>
    </row>
    <row r="8" spans="2:9" x14ac:dyDescent="0.25">
      <c r="B8" s="4" t="s">
        <v>59</v>
      </c>
      <c r="C8" s="5"/>
      <c r="D8" s="5"/>
      <c r="E8" s="5"/>
      <c r="F8" s="5"/>
      <c r="G8" s="5"/>
      <c r="H8" s="5">
        <v>15</v>
      </c>
      <c r="I8" s="6">
        <f t="shared" si="0"/>
        <v>15</v>
      </c>
    </row>
    <row r="9" spans="2:9" x14ac:dyDescent="0.25">
      <c r="B9" s="4" t="s">
        <v>60</v>
      </c>
      <c r="C9" s="5"/>
      <c r="D9" s="5">
        <v>73</v>
      </c>
      <c r="E9" s="5"/>
      <c r="F9" s="5"/>
      <c r="G9" s="5"/>
      <c r="H9" s="5">
        <v>157</v>
      </c>
      <c r="I9" s="6">
        <f t="shared" ref="I9:I13" si="1">SUM(C9:H9)</f>
        <v>230</v>
      </c>
    </row>
    <row r="10" spans="2:9" x14ac:dyDescent="0.25">
      <c r="B10" s="4" t="s">
        <v>61</v>
      </c>
      <c r="C10" s="5">
        <v>1172</v>
      </c>
      <c r="D10" s="5">
        <v>1965</v>
      </c>
      <c r="E10" s="5">
        <v>1005</v>
      </c>
      <c r="F10" s="5">
        <v>352</v>
      </c>
      <c r="G10" s="5">
        <v>33</v>
      </c>
      <c r="H10" s="5">
        <v>606</v>
      </c>
      <c r="I10" s="6">
        <f t="shared" si="1"/>
        <v>5133</v>
      </c>
    </row>
    <row r="11" spans="2:9" x14ac:dyDescent="0.25">
      <c r="B11" s="4" t="s">
        <v>62</v>
      </c>
      <c r="C11" s="5"/>
      <c r="D11" s="5">
        <v>30</v>
      </c>
      <c r="E11" s="5"/>
      <c r="F11" s="5"/>
      <c r="G11" s="5"/>
      <c r="H11" s="5">
        <v>23</v>
      </c>
      <c r="I11" s="6">
        <f t="shared" si="1"/>
        <v>53</v>
      </c>
    </row>
    <row r="12" spans="2:9" x14ac:dyDescent="0.25">
      <c r="B12" s="4" t="s">
        <v>63</v>
      </c>
      <c r="C12" s="5"/>
      <c r="D12" s="5">
        <v>30</v>
      </c>
      <c r="E12" s="5">
        <v>125</v>
      </c>
      <c r="F12" s="5">
        <v>138</v>
      </c>
      <c r="G12" s="5">
        <v>78</v>
      </c>
      <c r="H12" s="5">
        <v>325</v>
      </c>
      <c r="I12" s="6">
        <f t="shared" si="1"/>
        <v>696</v>
      </c>
    </row>
    <row r="13" spans="2:9" x14ac:dyDescent="0.25">
      <c r="B13" s="4" t="s">
        <v>64</v>
      </c>
      <c r="C13" s="5"/>
      <c r="D13" s="5">
        <v>60</v>
      </c>
      <c r="E13" s="5">
        <v>18</v>
      </c>
      <c r="F13" s="5"/>
      <c r="G13" s="5"/>
      <c r="H13" s="5">
        <v>25</v>
      </c>
      <c r="I13" s="6">
        <f t="shared" si="1"/>
        <v>103</v>
      </c>
    </row>
    <row r="14" spans="2:9" x14ac:dyDescent="0.25">
      <c r="B14" s="7" t="s">
        <v>11</v>
      </c>
      <c r="C14" s="6">
        <f>SUM(C5:C13)</f>
        <v>1200</v>
      </c>
      <c r="D14" s="6">
        <f t="shared" ref="D14:I14" si="2">SUM(D5:D13)</f>
        <v>2906</v>
      </c>
      <c r="E14" s="6">
        <f t="shared" si="2"/>
        <v>1451</v>
      </c>
      <c r="F14" s="6">
        <f t="shared" si="2"/>
        <v>887</v>
      </c>
      <c r="G14" s="6">
        <f t="shared" si="2"/>
        <v>427</v>
      </c>
      <c r="H14" s="6">
        <f t="shared" si="2"/>
        <v>1793</v>
      </c>
      <c r="I14" s="6">
        <f t="shared" si="2"/>
        <v>8664</v>
      </c>
    </row>
    <row r="16" spans="2:9" x14ac:dyDescent="0.25">
      <c r="B16" t="s">
        <v>21</v>
      </c>
      <c r="C16" t="s">
        <v>22</v>
      </c>
    </row>
    <row r="17" spans="2:9" ht="28.5" customHeight="1" x14ac:dyDescent="0.25">
      <c r="B17" s="2" t="s">
        <v>23</v>
      </c>
      <c r="C17" s="11" t="s">
        <v>24</v>
      </c>
      <c r="D17" s="11"/>
      <c r="E17" s="11"/>
      <c r="F17" s="11"/>
      <c r="G17" s="11"/>
      <c r="H17" s="11"/>
      <c r="I17" s="11"/>
    </row>
    <row r="18" spans="2:9" ht="46.5" customHeight="1" x14ac:dyDescent="0.25">
      <c r="B18" s="1" t="s">
        <v>10</v>
      </c>
      <c r="C18" s="11" t="s">
        <v>13</v>
      </c>
      <c r="D18" s="11"/>
      <c r="E18" s="11"/>
      <c r="F18" s="11"/>
      <c r="G18" s="11"/>
      <c r="H18" s="11"/>
      <c r="I18" s="11"/>
    </row>
  </sheetData>
  <mergeCells count="2">
    <mergeCell ref="C17:I17"/>
    <mergeCell ref="C18:I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215482.70684065935</v>
      </c>
      <c r="D5" s="5">
        <v>211262</v>
      </c>
      <c r="E5" s="5">
        <v>207922.77235973271</v>
      </c>
      <c r="F5" s="5">
        <v>206920.55160092167</v>
      </c>
      <c r="G5" s="5">
        <v>233895.77500000002</v>
      </c>
      <c r="H5" s="5">
        <v>121621.9130494679</v>
      </c>
    </row>
    <row r="6" spans="2:8" x14ac:dyDescent="0.25">
      <c r="B6" s="4" t="s">
        <v>16</v>
      </c>
      <c r="C6" s="5">
        <v>458160.68037895788</v>
      </c>
      <c r="D6" s="5">
        <v>548509.99424995563</v>
      </c>
      <c r="E6" s="5">
        <v>568032.91873495677</v>
      </c>
      <c r="F6" s="5">
        <v>422832.46268335712</v>
      </c>
      <c r="G6" s="5">
        <v>411429.79571712436</v>
      </c>
      <c r="H6" s="5">
        <v>251542.35341607072</v>
      </c>
    </row>
    <row r="7" spans="2:8" x14ac:dyDescent="0.25">
      <c r="B7" s="4" t="s">
        <v>17</v>
      </c>
      <c r="C7" s="5">
        <v>222043.89680935181</v>
      </c>
      <c r="D7" s="5">
        <v>258830.24981457237</v>
      </c>
      <c r="E7" s="5">
        <v>312714.92516880197</v>
      </c>
      <c r="F7" s="5">
        <v>431677.56941620965</v>
      </c>
      <c r="G7" s="5">
        <v>589675.7427432657</v>
      </c>
      <c r="H7" s="5">
        <v>339051.83634248242</v>
      </c>
    </row>
    <row r="8" spans="2:8" x14ac:dyDescent="0.25">
      <c r="B8" s="4" t="s">
        <v>18</v>
      </c>
      <c r="C8" s="5">
        <v>66722.337528412812</v>
      </c>
      <c r="D8" s="5">
        <v>91182.16324897774</v>
      </c>
      <c r="E8" s="5">
        <v>47495.117775085622</v>
      </c>
      <c r="F8" s="5">
        <v>86271.855129260774</v>
      </c>
      <c r="G8" s="5">
        <v>79315.913741471872</v>
      </c>
      <c r="H8" s="5">
        <v>87473.531007191239</v>
      </c>
    </row>
    <row r="9" spans="2:8" x14ac:dyDescent="0.25">
      <c r="B9" s="4" t="s">
        <v>15</v>
      </c>
      <c r="C9" s="5">
        <v>50263.808425922849</v>
      </c>
      <c r="D9" s="5">
        <v>52353.337511975427</v>
      </c>
      <c r="E9" s="5">
        <v>89339.390041807477</v>
      </c>
      <c r="F9" s="5">
        <v>146757.37767882404</v>
      </c>
      <c r="G9" s="5">
        <v>136309.65645263056</v>
      </c>
      <c r="H9" s="5">
        <v>56348.52460110352</v>
      </c>
    </row>
    <row r="10" spans="2:8" x14ac:dyDescent="0.25">
      <c r="B10" s="7" t="s">
        <v>32</v>
      </c>
      <c r="C10" s="6">
        <f>SUM(C5:C9)</f>
        <v>1012673.4299833047</v>
      </c>
      <c r="D10" s="6">
        <f t="shared" ref="D10:H10" si="0">SUM(D5:D9)</f>
        <v>1162137.744825481</v>
      </c>
      <c r="E10" s="6">
        <f t="shared" si="0"/>
        <v>1225505.1240803846</v>
      </c>
      <c r="F10" s="6">
        <f t="shared" si="0"/>
        <v>1294459.8165085732</v>
      </c>
      <c r="G10" s="6">
        <f t="shared" si="0"/>
        <v>1450626.8836544927</v>
      </c>
      <c r="H10" s="6">
        <f t="shared" si="0"/>
        <v>856038.1584163158</v>
      </c>
    </row>
    <row r="13" spans="2:8" x14ac:dyDescent="0.25">
      <c r="B13" s="3" t="s">
        <v>31</v>
      </c>
      <c r="C13" s="3">
        <v>2015</v>
      </c>
      <c r="D13" s="3">
        <v>2016</v>
      </c>
      <c r="E13" s="3">
        <v>2017</v>
      </c>
      <c r="F13" s="3">
        <v>2018</v>
      </c>
      <c r="G13" s="3">
        <v>2019</v>
      </c>
      <c r="H13" s="3">
        <v>2020</v>
      </c>
    </row>
    <row r="14" spans="2:8" x14ac:dyDescent="0.25">
      <c r="B14" t="s">
        <v>29</v>
      </c>
      <c r="C14" s="9">
        <v>964844.09533716319</v>
      </c>
      <c r="D14" s="9">
        <v>1117878.1654383636</v>
      </c>
      <c r="E14" s="9">
        <v>1179689.707187959</v>
      </c>
      <c r="F14" s="9">
        <v>1247550.4487137066</v>
      </c>
      <c r="G14" s="9">
        <v>1396742.4271069646</v>
      </c>
      <c r="H14" s="9">
        <v>828054.80280317215</v>
      </c>
    </row>
    <row r="15" spans="2:8" x14ac:dyDescent="0.25">
      <c r="B15" t="s">
        <v>30</v>
      </c>
      <c r="C15" s="9">
        <v>47829.334646141535</v>
      </c>
      <c r="D15" s="9">
        <v>44259.579387117599</v>
      </c>
      <c r="E15" s="9">
        <v>45815.416892425419</v>
      </c>
      <c r="F15" s="9">
        <v>46909.367794866645</v>
      </c>
      <c r="G15" s="9">
        <v>53884.456547527821</v>
      </c>
      <c r="H15" s="9">
        <v>27983.355613143671</v>
      </c>
    </row>
    <row r="16" spans="2:8" x14ac:dyDescent="0.25">
      <c r="B16" s="3" t="s">
        <v>33</v>
      </c>
      <c r="C16" s="10">
        <f>SUM(C14:C15)</f>
        <v>1012673.4299833047</v>
      </c>
      <c r="D16" s="10">
        <f t="shared" ref="D16:H16" si="1">SUM(D14:D15)</f>
        <v>1162137.7448254812</v>
      </c>
      <c r="E16" s="10">
        <f t="shared" si="1"/>
        <v>1225505.1240803844</v>
      </c>
      <c r="F16" s="10">
        <f t="shared" si="1"/>
        <v>1294459.8165085732</v>
      </c>
      <c r="G16" s="10">
        <f t="shared" si="1"/>
        <v>1450626.8836544924</v>
      </c>
      <c r="H16" s="10">
        <f t="shared" si="1"/>
        <v>856038.1584163158</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0"/>
  <sheetViews>
    <sheetView workbookViewId="0"/>
  </sheetViews>
  <sheetFormatPr baseColWidth="10" defaultRowHeight="15" x14ac:dyDescent="0.25"/>
  <cols>
    <col min="1" max="1" width="2.5703125" customWidth="1"/>
    <col min="2" max="2" width="17.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76</v>
      </c>
      <c r="D5" s="5"/>
      <c r="E5" s="5"/>
      <c r="F5" s="5"/>
      <c r="G5" s="5"/>
      <c r="H5" s="6">
        <f t="shared" ref="H5:H14" si="0">SUM(C5:G5)</f>
        <v>76</v>
      </c>
    </row>
    <row r="6" spans="2:8" x14ac:dyDescent="0.25">
      <c r="B6" s="4" t="s">
        <v>57</v>
      </c>
      <c r="C6" s="5">
        <v>130</v>
      </c>
      <c r="D6" s="5"/>
      <c r="E6" s="5">
        <v>17</v>
      </c>
      <c r="F6" s="5"/>
      <c r="G6" s="5">
        <v>10</v>
      </c>
      <c r="H6" s="6">
        <f t="shared" si="0"/>
        <v>157</v>
      </c>
    </row>
    <row r="7" spans="2:8" x14ac:dyDescent="0.25">
      <c r="B7" s="4" t="s">
        <v>58</v>
      </c>
      <c r="C7" s="5">
        <v>33</v>
      </c>
      <c r="D7" s="5"/>
      <c r="E7" s="5">
        <v>5</v>
      </c>
      <c r="F7" s="5"/>
      <c r="G7" s="5">
        <v>2</v>
      </c>
      <c r="H7" s="6">
        <f t="shared" si="0"/>
        <v>40</v>
      </c>
    </row>
    <row r="8" spans="2:8" x14ac:dyDescent="0.25">
      <c r="B8" s="4" t="s">
        <v>59</v>
      </c>
      <c r="C8" s="5">
        <v>19</v>
      </c>
      <c r="D8" s="5"/>
      <c r="E8" s="5"/>
      <c r="F8" s="5"/>
      <c r="G8" s="5"/>
      <c r="H8" s="6">
        <f t="shared" si="0"/>
        <v>19</v>
      </c>
    </row>
    <row r="9" spans="2:8" x14ac:dyDescent="0.25">
      <c r="B9" s="4" t="s">
        <v>60</v>
      </c>
      <c r="C9" s="5">
        <v>20</v>
      </c>
      <c r="D9" s="5"/>
      <c r="E9" s="5">
        <v>2</v>
      </c>
      <c r="F9" s="5"/>
      <c r="G9" s="5">
        <v>1</v>
      </c>
      <c r="H9" s="6">
        <f t="shared" si="0"/>
        <v>23</v>
      </c>
    </row>
    <row r="10" spans="2:8" x14ac:dyDescent="0.25">
      <c r="B10" s="4" t="s">
        <v>65</v>
      </c>
      <c r="C10" s="5">
        <v>9</v>
      </c>
      <c r="D10" s="5"/>
      <c r="E10" s="5">
        <v>2</v>
      </c>
      <c r="F10" s="5"/>
      <c r="G10" s="5"/>
      <c r="H10" s="6">
        <f t="shared" si="0"/>
        <v>11</v>
      </c>
    </row>
    <row r="11" spans="2:8" x14ac:dyDescent="0.25">
      <c r="B11" s="4" t="s">
        <v>61</v>
      </c>
      <c r="C11" s="5">
        <v>202</v>
      </c>
      <c r="D11" s="5"/>
      <c r="E11" s="5">
        <v>20</v>
      </c>
      <c r="F11" s="5">
        <v>1</v>
      </c>
      <c r="G11" s="5">
        <v>16</v>
      </c>
      <c r="H11" s="6">
        <f t="shared" si="0"/>
        <v>239</v>
      </c>
    </row>
    <row r="12" spans="2:8" x14ac:dyDescent="0.25">
      <c r="B12" s="4" t="s">
        <v>62</v>
      </c>
      <c r="C12" s="5">
        <v>1</v>
      </c>
      <c r="D12" s="5"/>
      <c r="E12" s="5">
        <v>1</v>
      </c>
      <c r="F12" s="5"/>
      <c r="G12" s="5"/>
      <c r="H12" s="6">
        <f t="shared" si="0"/>
        <v>2</v>
      </c>
    </row>
    <row r="13" spans="2:8" x14ac:dyDescent="0.25">
      <c r="B13" s="4" t="s">
        <v>63</v>
      </c>
      <c r="C13" s="5">
        <v>80</v>
      </c>
      <c r="D13" s="5"/>
      <c r="E13" s="5">
        <v>2</v>
      </c>
      <c r="F13" s="5"/>
      <c r="G13" s="5">
        <v>4</v>
      </c>
      <c r="H13" s="6">
        <f t="shared" si="0"/>
        <v>86</v>
      </c>
    </row>
    <row r="14" spans="2:8" x14ac:dyDescent="0.25">
      <c r="B14" s="4" t="s">
        <v>64</v>
      </c>
      <c r="C14" s="5">
        <v>60</v>
      </c>
      <c r="D14" s="5"/>
      <c r="E14" s="5">
        <v>10</v>
      </c>
      <c r="F14" s="5"/>
      <c r="G14" s="5"/>
      <c r="H14" s="6">
        <f t="shared" si="0"/>
        <v>70</v>
      </c>
    </row>
    <row r="15" spans="2:8" x14ac:dyDescent="0.25">
      <c r="B15" s="7" t="s">
        <v>11</v>
      </c>
      <c r="C15" s="6">
        <f>SUM(C5:C14)</f>
        <v>630</v>
      </c>
      <c r="D15" s="6">
        <f t="shared" ref="D15:H15" si="1">SUM(D5:D14)</f>
        <v>0</v>
      </c>
      <c r="E15" s="6">
        <f t="shared" si="1"/>
        <v>59</v>
      </c>
      <c r="F15" s="6">
        <f t="shared" si="1"/>
        <v>1</v>
      </c>
      <c r="G15" s="6">
        <f t="shared" si="1"/>
        <v>33</v>
      </c>
      <c r="H15" s="6">
        <f t="shared" si="1"/>
        <v>723</v>
      </c>
    </row>
    <row r="17" spans="2:8" ht="63" customHeight="1" x14ac:dyDescent="0.25">
      <c r="B17" s="2" t="s">
        <v>40</v>
      </c>
      <c r="C17" s="11" t="s">
        <v>41</v>
      </c>
      <c r="D17" s="11"/>
      <c r="E17" s="11"/>
      <c r="F17" s="11"/>
      <c r="G17" s="11"/>
      <c r="H17" s="11"/>
    </row>
    <row r="18" spans="2:8" ht="31.5" customHeight="1" x14ac:dyDescent="0.25">
      <c r="B18" s="8" t="s">
        <v>21</v>
      </c>
      <c r="C18" s="12" t="s">
        <v>42</v>
      </c>
      <c r="D18" s="12"/>
      <c r="E18" s="12"/>
      <c r="F18" s="12"/>
      <c r="G18" s="12"/>
      <c r="H18" s="12"/>
    </row>
    <row r="19" spans="2:8" ht="31.5" customHeight="1" x14ac:dyDescent="0.25">
      <c r="B19" s="8" t="s">
        <v>23</v>
      </c>
      <c r="C19" s="12" t="s">
        <v>43</v>
      </c>
      <c r="D19" s="12"/>
      <c r="E19" s="12"/>
      <c r="F19" s="12"/>
      <c r="G19" s="12"/>
      <c r="H19" s="12"/>
    </row>
    <row r="20" spans="2:8" ht="33" customHeight="1" x14ac:dyDescent="0.25">
      <c r="B20" s="1" t="s">
        <v>10</v>
      </c>
      <c r="C20" s="11" t="s">
        <v>13</v>
      </c>
      <c r="D20" s="11"/>
      <c r="E20" s="11"/>
      <c r="F20" s="11"/>
      <c r="G20" s="11"/>
      <c r="H20" s="11"/>
    </row>
  </sheetData>
  <mergeCells count="4">
    <mergeCell ref="C20:H20"/>
    <mergeCell ref="C17:H17"/>
    <mergeCell ref="C18:H18"/>
    <mergeCell ref="C19:H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8"/>
  <sheetViews>
    <sheetView workbookViewId="0"/>
  </sheetViews>
  <sheetFormatPr baseColWidth="10" defaultRowHeight="15" x14ac:dyDescent="0.25"/>
  <cols>
    <col min="1" max="1" width="2.5703125" customWidth="1"/>
    <col min="2" max="2" width="17.710937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c r="D5" s="5"/>
      <c r="E5" s="5"/>
      <c r="F5" s="5"/>
      <c r="G5" s="5"/>
      <c r="H5" s="5"/>
      <c r="I5" s="5">
        <v>0</v>
      </c>
      <c r="J5" s="5">
        <v>1</v>
      </c>
      <c r="K5" s="5"/>
      <c r="L5" s="5">
        <v>0</v>
      </c>
      <c r="M5" s="5">
        <v>4</v>
      </c>
      <c r="N5" s="6">
        <f t="shared" ref="N5:N14" si="0">SUM(C5:M5)</f>
        <v>5</v>
      </c>
    </row>
    <row r="6" spans="2:14" x14ac:dyDescent="0.25">
      <c r="B6" s="4" t="s">
        <v>57</v>
      </c>
      <c r="C6" s="5">
        <v>22</v>
      </c>
      <c r="D6" s="5">
        <v>2</v>
      </c>
      <c r="E6" s="5">
        <v>5</v>
      </c>
      <c r="F6" s="5"/>
      <c r="G6" s="5">
        <v>1</v>
      </c>
      <c r="H6" s="5">
        <v>3</v>
      </c>
      <c r="I6" s="5">
        <v>10</v>
      </c>
      <c r="J6" s="5">
        <v>1</v>
      </c>
      <c r="K6" s="5">
        <v>4</v>
      </c>
      <c r="L6" s="5">
        <v>0</v>
      </c>
      <c r="M6" s="5">
        <v>3</v>
      </c>
      <c r="N6" s="6">
        <f t="shared" si="0"/>
        <v>51</v>
      </c>
    </row>
    <row r="7" spans="2:14" x14ac:dyDescent="0.25">
      <c r="B7" s="4" t="s">
        <v>58</v>
      </c>
      <c r="C7" s="5">
        <v>2</v>
      </c>
      <c r="D7" s="5"/>
      <c r="E7" s="5"/>
      <c r="F7" s="5"/>
      <c r="G7" s="5"/>
      <c r="H7" s="5"/>
      <c r="I7" s="5">
        <v>7</v>
      </c>
      <c r="J7" s="5">
        <v>1</v>
      </c>
      <c r="K7" s="5">
        <v>2</v>
      </c>
      <c r="L7" s="5">
        <v>0</v>
      </c>
      <c r="M7" s="5">
        <v>7</v>
      </c>
      <c r="N7" s="6">
        <f t="shared" si="0"/>
        <v>19</v>
      </c>
    </row>
    <row r="8" spans="2:14" x14ac:dyDescent="0.25">
      <c r="B8" s="4" t="s">
        <v>59</v>
      </c>
      <c r="C8" s="5"/>
      <c r="D8" s="5">
        <v>1</v>
      </c>
      <c r="E8" s="5"/>
      <c r="F8" s="5"/>
      <c r="G8" s="5"/>
      <c r="H8" s="5"/>
      <c r="I8" s="5">
        <v>0</v>
      </c>
      <c r="J8" s="5">
        <v>1</v>
      </c>
      <c r="K8" s="5"/>
      <c r="L8" s="5">
        <v>0</v>
      </c>
      <c r="M8" s="5">
        <v>4</v>
      </c>
      <c r="N8" s="6">
        <f t="shared" si="0"/>
        <v>6</v>
      </c>
    </row>
    <row r="9" spans="2:14" x14ac:dyDescent="0.25">
      <c r="B9" s="4" t="s">
        <v>60</v>
      </c>
      <c r="C9" s="5">
        <v>1</v>
      </c>
      <c r="D9" s="5"/>
      <c r="E9" s="5">
        <v>1</v>
      </c>
      <c r="F9" s="5">
        <v>1</v>
      </c>
      <c r="G9" s="5"/>
      <c r="H9" s="5"/>
      <c r="I9" s="5">
        <v>0</v>
      </c>
      <c r="J9" s="5">
        <v>1</v>
      </c>
      <c r="K9" s="5"/>
      <c r="L9" s="5">
        <v>0</v>
      </c>
      <c r="M9" s="5">
        <v>1</v>
      </c>
      <c r="N9" s="6">
        <f t="shared" si="0"/>
        <v>5</v>
      </c>
    </row>
    <row r="10" spans="2:14" x14ac:dyDescent="0.25">
      <c r="B10" s="4" t="s">
        <v>65</v>
      </c>
      <c r="C10" s="5"/>
      <c r="D10" s="5"/>
      <c r="E10" s="5"/>
      <c r="F10" s="5"/>
      <c r="G10" s="5"/>
      <c r="H10" s="5"/>
      <c r="I10" s="5">
        <v>1</v>
      </c>
      <c r="J10" s="5">
        <v>1</v>
      </c>
      <c r="K10" s="5"/>
      <c r="L10" s="5">
        <v>0</v>
      </c>
      <c r="M10" s="5">
        <v>1</v>
      </c>
      <c r="N10" s="6">
        <f t="shared" si="0"/>
        <v>3</v>
      </c>
    </row>
    <row r="11" spans="2:14" x14ac:dyDescent="0.25">
      <c r="B11" s="4" t="s">
        <v>61</v>
      </c>
      <c r="C11" s="5">
        <v>14</v>
      </c>
      <c r="D11" s="5">
        <v>1</v>
      </c>
      <c r="E11" s="5">
        <v>12</v>
      </c>
      <c r="F11" s="5">
        <v>4</v>
      </c>
      <c r="G11" s="5">
        <v>2</v>
      </c>
      <c r="H11" s="5">
        <v>3</v>
      </c>
      <c r="I11" s="5">
        <v>29</v>
      </c>
      <c r="J11" s="5">
        <v>1</v>
      </c>
      <c r="K11" s="5">
        <v>18</v>
      </c>
      <c r="L11" s="5">
        <v>0</v>
      </c>
      <c r="M11" s="5">
        <v>2</v>
      </c>
      <c r="N11" s="6">
        <f t="shared" si="0"/>
        <v>86</v>
      </c>
    </row>
    <row r="12" spans="2:14" x14ac:dyDescent="0.25">
      <c r="B12" s="4" t="s">
        <v>62</v>
      </c>
      <c r="C12" s="5"/>
      <c r="D12" s="5">
        <v>1</v>
      </c>
      <c r="E12" s="5"/>
      <c r="F12" s="5"/>
      <c r="G12" s="5"/>
      <c r="H12" s="5"/>
      <c r="I12" s="5">
        <v>0</v>
      </c>
      <c r="J12" s="5">
        <v>1</v>
      </c>
      <c r="K12" s="5"/>
      <c r="L12" s="5">
        <v>0</v>
      </c>
      <c r="M12" s="5">
        <v>2</v>
      </c>
      <c r="N12" s="6">
        <f t="shared" si="0"/>
        <v>4</v>
      </c>
    </row>
    <row r="13" spans="2:14" x14ac:dyDescent="0.25">
      <c r="B13" s="4" t="s">
        <v>63</v>
      </c>
      <c r="C13" s="5">
        <v>4</v>
      </c>
      <c r="D13" s="5"/>
      <c r="E13" s="5">
        <v>1</v>
      </c>
      <c r="F13" s="5"/>
      <c r="G13" s="5"/>
      <c r="H13" s="5"/>
      <c r="I13" s="5">
        <v>1</v>
      </c>
      <c r="J13" s="5">
        <v>1</v>
      </c>
      <c r="K13" s="5"/>
      <c r="L13" s="5">
        <v>0</v>
      </c>
      <c r="M13" s="5">
        <v>3</v>
      </c>
      <c r="N13" s="6">
        <f t="shared" si="0"/>
        <v>10</v>
      </c>
    </row>
    <row r="14" spans="2:14" x14ac:dyDescent="0.25">
      <c r="B14" s="4" t="s">
        <v>64</v>
      </c>
      <c r="C14" s="5">
        <v>8</v>
      </c>
      <c r="D14" s="5"/>
      <c r="E14" s="5"/>
      <c r="F14" s="5"/>
      <c r="G14" s="5"/>
      <c r="H14" s="5">
        <v>3</v>
      </c>
      <c r="I14" s="5">
        <v>6</v>
      </c>
      <c r="J14" s="5">
        <v>1</v>
      </c>
      <c r="K14" s="5"/>
      <c r="L14" s="5">
        <v>0</v>
      </c>
      <c r="M14" s="5">
        <v>2</v>
      </c>
      <c r="N14" s="6">
        <f t="shared" si="0"/>
        <v>20</v>
      </c>
    </row>
    <row r="15" spans="2:14" x14ac:dyDescent="0.25">
      <c r="B15" s="7" t="s">
        <v>11</v>
      </c>
      <c r="C15" s="6">
        <f>SUM(C5:C14)</f>
        <v>51</v>
      </c>
      <c r="D15" s="6">
        <f>SUM(D5:D14)</f>
        <v>5</v>
      </c>
      <c r="E15" s="6">
        <f>SUM(E5:E14)</f>
        <v>19</v>
      </c>
      <c r="F15" s="6">
        <f t="shared" ref="F15:L15" si="1">SUM(F5:F14)</f>
        <v>5</v>
      </c>
      <c r="G15" s="6">
        <f t="shared" si="1"/>
        <v>3</v>
      </c>
      <c r="H15" s="6">
        <f t="shared" si="1"/>
        <v>9</v>
      </c>
      <c r="I15" s="6">
        <f t="shared" si="1"/>
        <v>54</v>
      </c>
      <c r="J15" s="6">
        <f t="shared" si="1"/>
        <v>10</v>
      </c>
      <c r="K15" s="6">
        <f t="shared" si="1"/>
        <v>24</v>
      </c>
      <c r="L15" s="6">
        <f t="shared" si="1"/>
        <v>0</v>
      </c>
      <c r="M15" s="6">
        <f>SUM(M5:M14)</f>
        <v>29</v>
      </c>
      <c r="N15" s="6">
        <f>SUM(N5:N14)</f>
        <v>209</v>
      </c>
    </row>
    <row r="17" spans="2:14" ht="31.5" customHeight="1" x14ac:dyDescent="0.25">
      <c r="B17" s="8" t="s">
        <v>21</v>
      </c>
      <c r="C17" s="12" t="s">
        <v>55</v>
      </c>
      <c r="D17" s="12"/>
      <c r="E17" s="12"/>
      <c r="F17" s="12"/>
      <c r="G17" s="12"/>
      <c r="H17" s="12"/>
      <c r="I17" s="12"/>
      <c r="J17" s="12"/>
      <c r="K17" s="12"/>
      <c r="L17" s="12"/>
      <c r="M17" s="12"/>
      <c r="N17" s="12"/>
    </row>
    <row r="18" spans="2:14" ht="33" customHeight="1" x14ac:dyDescent="0.25">
      <c r="B18" s="1" t="s">
        <v>10</v>
      </c>
      <c r="C18" s="11" t="s">
        <v>13</v>
      </c>
      <c r="D18" s="11"/>
      <c r="E18" s="11"/>
      <c r="F18" s="11"/>
      <c r="G18" s="11"/>
      <c r="H18" s="11"/>
      <c r="I18" s="11"/>
      <c r="J18" s="11"/>
      <c r="K18" s="11"/>
      <c r="L18" s="11"/>
      <c r="M18" s="11"/>
      <c r="N18" s="11"/>
    </row>
  </sheetData>
  <mergeCells count="2">
    <mergeCell ref="C17:N17"/>
    <mergeCell ref="C18:N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2022-01-21T17:33:05Z</dcterms:modified>
</cp:coreProperties>
</file>