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991F9210-A2E3-4CAC-9BCF-5B86F7723B95}"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8" l="1"/>
  <c r="J21" i="8"/>
  <c r="I21" i="8"/>
  <c r="H21" i="8"/>
  <c r="G21" i="8"/>
  <c r="F21" i="8"/>
  <c r="E21" i="8"/>
  <c r="N16" i="8"/>
  <c r="N15" i="8"/>
  <c r="N14" i="8"/>
  <c r="N13" i="8"/>
  <c r="N12" i="8"/>
  <c r="N11" i="8"/>
  <c r="N10" i="8"/>
  <c r="N9" i="8"/>
  <c r="N8" i="8"/>
  <c r="N7" i="8"/>
  <c r="N6" i="8"/>
  <c r="H17" i="7" l="1"/>
  <c r="H16" i="7"/>
  <c r="H15" i="7"/>
  <c r="H14" i="7"/>
  <c r="H13" i="7"/>
  <c r="H12" i="7"/>
  <c r="H11" i="7"/>
  <c r="H10" i="7"/>
  <c r="H9" i="7"/>
  <c r="H8" i="7"/>
  <c r="H7" i="7"/>
  <c r="H6" i="7"/>
  <c r="I7" i="4" l="1"/>
  <c r="I8" i="4"/>
  <c r="I9" i="4"/>
  <c r="I10" i="4"/>
  <c r="I11" i="4"/>
  <c r="I12" i="4"/>
  <c r="I13" i="4"/>
  <c r="I14" i="4"/>
  <c r="I15" i="4"/>
  <c r="I7" i="3"/>
  <c r="I8" i="3"/>
  <c r="I9" i="3"/>
  <c r="I10" i="3"/>
  <c r="I11" i="3"/>
  <c r="I12" i="3"/>
  <c r="I13" i="3"/>
  <c r="I14" i="3"/>
  <c r="I15" i="3"/>
  <c r="I7" i="1"/>
  <c r="I8" i="1"/>
  <c r="I9" i="1"/>
  <c r="I10" i="1"/>
  <c r="I11" i="1"/>
  <c r="I12" i="1"/>
  <c r="I13" i="1"/>
  <c r="I14" i="1"/>
  <c r="I15" i="1"/>
  <c r="I7" i="2"/>
  <c r="I8" i="2"/>
  <c r="I9" i="2"/>
  <c r="I10" i="2"/>
  <c r="I11" i="2"/>
  <c r="I12" i="2"/>
  <c r="I13" i="2"/>
  <c r="I14" i="2"/>
  <c r="I15" i="2"/>
  <c r="M21" i="8"/>
  <c r="L21" i="8"/>
  <c r="D21" i="8"/>
  <c r="C21" i="8"/>
  <c r="N20" i="8"/>
  <c r="N19" i="8"/>
  <c r="N18" i="8"/>
  <c r="N17" i="8"/>
  <c r="N5" i="8"/>
  <c r="G21" i="7"/>
  <c r="F21" i="7"/>
  <c r="E21" i="7"/>
  <c r="D21" i="7"/>
  <c r="C21" i="7"/>
  <c r="H20" i="7"/>
  <c r="H19" i="7"/>
  <c r="H18" i="7"/>
  <c r="H5" i="7"/>
  <c r="H16" i="5"/>
  <c r="G16" i="5"/>
  <c r="F16" i="5"/>
  <c r="E16" i="5"/>
  <c r="D16" i="5"/>
  <c r="C16" i="5"/>
  <c r="H10" i="5"/>
  <c r="G10" i="5"/>
  <c r="F10" i="5"/>
  <c r="E10" i="5"/>
  <c r="D10" i="5"/>
  <c r="C10" i="5"/>
  <c r="H20" i="4"/>
  <c r="G20" i="4"/>
  <c r="F20" i="4"/>
  <c r="E20" i="4"/>
  <c r="D20" i="4"/>
  <c r="C20" i="4"/>
  <c r="I19" i="4"/>
  <c r="I18" i="4"/>
  <c r="I17" i="4"/>
  <c r="I16" i="4"/>
  <c r="I6" i="4"/>
  <c r="I5" i="4"/>
  <c r="H20" i="3"/>
  <c r="G20" i="3"/>
  <c r="F20" i="3"/>
  <c r="E20" i="3"/>
  <c r="D20" i="3"/>
  <c r="C20" i="3"/>
  <c r="I19" i="3"/>
  <c r="I18" i="3"/>
  <c r="I17" i="3"/>
  <c r="I16" i="3"/>
  <c r="I6" i="3"/>
  <c r="I5" i="3"/>
  <c r="H20" i="2"/>
  <c r="G20" i="2"/>
  <c r="F20" i="2"/>
  <c r="E20" i="2"/>
  <c r="D20" i="2"/>
  <c r="C20" i="2"/>
  <c r="I19" i="2"/>
  <c r="I18" i="2"/>
  <c r="I17" i="2"/>
  <c r="I16" i="2"/>
  <c r="I6" i="2"/>
  <c r="I5" i="2"/>
  <c r="I19" i="1"/>
  <c r="I18" i="1"/>
  <c r="I17" i="1"/>
  <c r="I16" i="1"/>
  <c r="I6" i="1"/>
  <c r="I5" i="1"/>
  <c r="H20" i="1"/>
  <c r="G20" i="1"/>
  <c r="F20" i="1"/>
  <c r="E20" i="1"/>
  <c r="D20" i="1"/>
  <c r="C20" i="1"/>
  <c r="N21" i="8" l="1"/>
  <c r="I20" i="2"/>
  <c r="I20" i="4"/>
  <c r="H21" i="7"/>
  <c r="I20" i="3"/>
  <c r="I20" i="1"/>
</calcChain>
</file>

<file path=xl/sharedStrings.xml><?xml version="1.0" encoding="utf-8"?>
<sst xmlns="http://schemas.openxmlformats.org/spreadsheetml/2006/main" count="207" uniqueCount="72">
  <si>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</si>
  <si>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</si>
  <si>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</si>
  <si>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</si>
  <si>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</si>
  <si>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</si>
  <si>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</si>
  <si>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</si>
  <si>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</si>
  <si>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</si>
  <si>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</si>
  <si>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</si>
  <si>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</si>
  <si>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</si>
  <si>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</si>
  <si>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</si>
  <si>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</si>
  <si>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</si>
  <si>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</si>
  <si>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</si>
  <si>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</si>
  <si>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</si>
  <si>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</si>
  <si>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</si>
  <si>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</si>
  <si>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</si>
  <si>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</si>
  <si>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</si>
  <si>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</si>
  <si>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</si>
  <si>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</si>
  <si>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</si>
  <si>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</si>
  <si>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</si>
  <si>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</si>
  <si>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</si>
  <si>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</si>
  <si>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</si>
  <si>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</si>
  <si>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</si>
  <si>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</si>
  <si>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</si>
  <si>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</si>
  <si>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</si>
  <si>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</si>
  <si>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</si>
  <si>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</si>
  <si>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</si>
  <si>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</si>
  <si>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</si>
  <si>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</si>
  <si>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</si>
  <si>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</si>
  <si>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</si>
  <si>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</si>
  <si>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</si>
  <si>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Álvaro Obregón</t>
  </si>
  <si>
    <t>Azcapotzalco</t>
  </si>
  <si>
    <t>Benito Juárez</t>
  </si>
  <si>
    <t>Coyoacán</t>
  </si>
  <si>
    <t>Cuajimalpa de Morelos</t>
  </si>
  <si>
    <t>Cuauhtémoc</t>
  </si>
  <si>
    <t>Gustavo A. Madero</t>
  </si>
  <si>
    <t>Iztacalco</t>
  </si>
  <si>
    <t>Iztapalapa</t>
  </si>
  <si>
    <t>La Magdalena Contreras</t>
  </si>
  <si>
    <t>Miguel Hidalgo</t>
  </si>
  <si>
    <t>Tláhuac</t>
  </si>
  <si>
    <t>Tlalpan</t>
  </si>
  <si>
    <t>Venustiano Carranza</t>
  </si>
  <si>
    <t>Xochimilco</t>
  </si>
  <si>
    <t>Milpa Alta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</si>
</sst>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4">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xf numFmtId="164" fontId="0" fillId="0" borderId="0" xfId="0" applyNumberFormat="1"/>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22"/>
  <sheetViews>
    <sheetView tabSelected="1" workbookViewId="0"/>
  </sheetViews>
  <sheetFormatPr baseColWidth="10" defaultRowHeight="15" x14ac:dyDescent="0.25"/>
  <cols>
    <col min="1" max="1" width="2.5703125" customWidth="1"/>
    <col min="2" max="2" width="24.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13</v>
      </c>
      <c r="D5" s="5">
        <v>1</v>
      </c>
      <c r="E5" s="5"/>
      <c r="F5" s="5"/>
      <c r="G5" s="5"/>
      <c r="H5" s="5"/>
      <c r="I5" s="6">
        <f>SUM(C5:H5)</f>
        <v>14</v>
      </c>
    </row>
    <row r="6" spans="2:9" x14ac:dyDescent="0.25">
      <c r="B6" s="4" t="s">
        <v>57</v>
      </c>
      <c r="C6" s="5">
        <v>10</v>
      </c>
      <c r="D6" s="5">
        <v>2</v>
      </c>
      <c r="E6" s="5"/>
      <c r="F6" s="5"/>
      <c r="G6" s="5"/>
      <c r="H6" s="5"/>
      <c r="I6" s="6">
        <f t="shared" ref="I6:I19" si="0">SUM(C6:H6)</f>
        <v>12</v>
      </c>
    </row>
    <row r="7" spans="2:9" x14ac:dyDescent="0.25">
      <c r="B7" s="4" t="s">
        <v>58</v>
      </c>
      <c r="C7" s="5">
        <v>45</v>
      </c>
      <c r="D7" s="5">
        <v>1</v>
      </c>
      <c r="E7" s="5"/>
      <c r="F7" s="5"/>
      <c r="G7" s="5">
        <v>1</v>
      </c>
      <c r="H7" s="5">
        <v>4</v>
      </c>
      <c r="I7" s="6">
        <f t="shared" si="0"/>
        <v>51</v>
      </c>
    </row>
    <row r="8" spans="2:9" x14ac:dyDescent="0.25">
      <c r="B8" s="4" t="s">
        <v>59</v>
      </c>
      <c r="C8" s="5">
        <v>10</v>
      </c>
      <c r="D8" s="5">
        <v>1</v>
      </c>
      <c r="E8" s="5"/>
      <c r="F8" s="5"/>
      <c r="G8" s="5"/>
      <c r="H8" s="5"/>
      <c r="I8" s="6">
        <f t="shared" si="0"/>
        <v>11</v>
      </c>
    </row>
    <row r="9" spans="2:9" x14ac:dyDescent="0.25">
      <c r="B9" s="4" t="s">
        <v>60</v>
      </c>
      <c r="C9" s="5">
        <v>7</v>
      </c>
      <c r="D9" s="5">
        <v>1</v>
      </c>
      <c r="E9" s="5"/>
      <c r="F9" s="5"/>
      <c r="G9" s="5"/>
      <c r="H9" s="5">
        <v>1</v>
      </c>
      <c r="I9" s="6">
        <f t="shared" si="0"/>
        <v>9</v>
      </c>
    </row>
    <row r="10" spans="2:9" x14ac:dyDescent="0.25">
      <c r="B10" s="4" t="s">
        <v>61</v>
      </c>
      <c r="C10" s="5">
        <v>332</v>
      </c>
      <c r="D10" s="5">
        <v>4</v>
      </c>
      <c r="E10" s="5">
        <v>8</v>
      </c>
      <c r="F10" s="5"/>
      <c r="G10" s="5">
        <v>6</v>
      </c>
      <c r="H10" s="5">
        <v>7</v>
      </c>
      <c r="I10" s="6">
        <f t="shared" si="0"/>
        <v>357</v>
      </c>
    </row>
    <row r="11" spans="2:9" x14ac:dyDescent="0.25">
      <c r="B11" s="4" t="s">
        <v>62</v>
      </c>
      <c r="C11" s="5">
        <v>26</v>
      </c>
      <c r="D11" s="5">
        <v>5</v>
      </c>
      <c r="E11" s="5"/>
      <c r="F11" s="5"/>
      <c r="G11" s="5"/>
      <c r="H11" s="5"/>
      <c r="I11" s="6">
        <f t="shared" si="0"/>
        <v>31</v>
      </c>
    </row>
    <row r="12" spans="2:9" x14ac:dyDescent="0.25">
      <c r="B12" s="4" t="s">
        <v>63</v>
      </c>
      <c r="C12" s="5">
        <v>10</v>
      </c>
      <c r="D12" s="5">
        <v>4</v>
      </c>
      <c r="E12" s="5"/>
      <c r="F12" s="5"/>
      <c r="G12" s="5"/>
      <c r="H12" s="5">
        <v>1</v>
      </c>
      <c r="I12" s="6">
        <f t="shared" si="0"/>
        <v>15</v>
      </c>
    </row>
    <row r="13" spans="2:9" x14ac:dyDescent="0.25">
      <c r="B13" s="4" t="s">
        <v>64</v>
      </c>
      <c r="C13" s="5">
        <v>16</v>
      </c>
      <c r="D13" s="5">
        <v>5</v>
      </c>
      <c r="E13" s="5"/>
      <c r="F13" s="5"/>
      <c r="G13" s="5"/>
      <c r="H13" s="5"/>
      <c r="I13" s="6">
        <f t="shared" si="0"/>
        <v>21</v>
      </c>
    </row>
    <row r="14" spans="2:9" x14ac:dyDescent="0.25">
      <c r="B14" s="4" t="s">
        <v>65</v>
      </c>
      <c r="C14" s="5">
        <v>2</v>
      </c>
      <c r="D14" s="5"/>
      <c r="E14" s="5"/>
      <c r="F14" s="5"/>
      <c r="G14" s="5"/>
      <c r="H14" s="5"/>
      <c r="I14" s="6">
        <f t="shared" si="0"/>
        <v>2</v>
      </c>
    </row>
    <row r="15" spans="2:9" x14ac:dyDescent="0.25">
      <c r="B15" s="4" t="s">
        <v>66</v>
      </c>
      <c r="C15" s="5">
        <v>55</v>
      </c>
      <c r="D15" s="5">
        <v>1</v>
      </c>
      <c r="E15" s="5"/>
      <c r="F15" s="5"/>
      <c r="G15" s="5">
        <v>1</v>
      </c>
      <c r="H15" s="5">
        <v>1</v>
      </c>
      <c r="I15" s="6">
        <f t="shared" si="0"/>
        <v>58</v>
      </c>
    </row>
    <row r="16" spans="2:9" x14ac:dyDescent="0.25">
      <c r="B16" s="4" t="s">
        <v>67</v>
      </c>
      <c r="C16" s="5">
        <v>1</v>
      </c>
      <c r="D16" s="5"/>
      <c r="E16" s="5"/>
      <c r="F16" s="5"/>
      <c r="G16" s="5"/>
      <c r="H16" s="5"/>
      <c r="I16" s="6">
        <f t="shared" si="0"/>
        <v>1</v>
      </c>
    </row>
    <row r="17" spans="2:9" x14ac:dyDescent="0.25">
      <c r="B17" s="4" t="s">
        <v>68</v>
      </c>
      <c r="C17" s="5">
        <v>14</v>
      </c>
      <c r="D17" s="5">
        <v>2</v>
      </c>
      <c r="E17" s="5"/>
      <c r="F17" s="5"/>
      <c r="G17" s="5"/>
      <c r="H17" s="5"/>
      <c r="I17" s="6">
        <f t="shared" si="0"/>
        <v>16</v>
      </c>
    </row>
    <row r="18" spans="2:9" x14ac:dyDescent="0.25">
      <c r="B18" s="4" t="s">
        <v>69</v>
      </c>
      <c r="C18" s="5">
        <v>25</v>
      </c>
      <c r="D18" s="5">
        <v>2</v>
      </c>
      <c r="E18" s="5"/>
      <c r="F18" s="5"/>
      <c r="G18" s="5"/>
      <c r="H18" s="5"/>
      <c r="I18" s="6">
        <f t="shared" si="0"/>
        <v>27</v>
      </c>
    </row>
    <row r="19" spans="2:9" x14ac:dyDescent="0.25">
      <c r="B19" s="4" t="s">
        <v>70</v>
      </c>
      <c r="C19" s="5">
        <v>5</v>
      </c>
      <c r="D19" s="5">
        <v>1</v>
      </c>
      <c r="E19" s="5"/>
      <c r="F19" s="5"/>
      <c r="G19" s="5"/>
      <c r="H19" s="5"/>
      <c r="I19" s="6">
        <f t="shared" si="0"/>
        <v>6</v>
      </c>
    </row>
    <row r="20" spans="2:9" x14ac:dyDescent="0.25">
      <c r="B20" s="7" t="s">
        <v>11</v>
      </c>
      <c r="C20" s="6">
        <f>SUM(C5:C19)</f>
        <v>571</v>
      </c>
      <c r="D20" s="6">
        <f t="shared" ref="D20:I20" si="1">SUM(D5:D19)</f>
        <v>30</v>
      </c>
      <c r="E20" s="6">
        <f t="shared" si="1"/>
        <v>8</v>
      </c>
      <c r="F20" s="6">
        <f t="shared" si="1"/>
        <v>0</v>
      </c>
      <c r="G20" s="6">
        <f t="shared" si="1"/>
        <v>8</v>
      </c>
      <c r="H20" s="6">
        <f t="shared" si="1"/>
        <v>14</v>
      </c>
      <c r="I20" s="6">
        <f t="shared" si="1"/>
        <v>631</v>
      </c>
    </row>
    <row r="22" spans="2:9" ht="46.5" customHeight="1" x14ac:dyDescent="0.25">
      <c r="B22" s="1" t="s">
        <v>10</v>
      </c>
      <c r="C22" s="11" t="s">
        <v>13</v>
      </c>
      <c r="D22" s="11"/>
      <c r="E22" s="11"/>
      <c r="F22" s="11"/>
      <c r="G22" s="11"/>
      <c r="H22" s="11"/>
      <c r="I22" s="11"/>
    </row>
  </sheetData>
  <mergeCells count="1">
    <mergeCell ref="C22:I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22"/>
  <sheetViews>
    <sheetView workbookViewId="0"/>
  </sheetViews>
  <sheetFormatPr baseColWidth="10" defaultRowHeight="15" x14ac:dyDescent="0.25"/>
  <cols>
    <col min="1" max="1" width="2.5703125" customWidth="1"/>
    <col min="2" max="2" width="24.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2064</v>
      </c>
      <c r="D5" s="5">
        <v>47</v>
      </c>
      <c r="E5" s="5"/>
      <c r="F5" s="5"/>
      <c r="G5" s="5"/>
      <c r="H5" s="5"/>
      <c r="I5" s="6">
        <f>SUM(C5:H5)</f>
        <v>2111</v>
      </c>
    </row>
    <row r="6" spans="2:9" x14ac:dyDescent="0.25">
      <c r="B6" s="4" t="s">
        <v>57</v>
      </c>
      <c r="C6" s="5">
        <v>619</v>
      </c>
      <c r="D6" s="5">
        <v>75</v>
      </c>
      <c r="E6" s="5"/>
      <c r="F6" s="5"/>
      <c r="G6" s="5"/>
      <c r="H6" s="5"/>
      <c r="I6" s="6">
        <f t="shared" ref="I6:I19" si="0">SUM(C6:H6)</f>
        <v>694</v>
      </c>
    </row>
    <row r="7" spans="2:9" x14ac:dyDescent="0.25">
      <c r="B7" s="4" t="s">
        <v>58</v>
      </c>
      <c r="C7" s="5">
        <v>3787</v>
      </c>
      <c r="D7" s="5">
        <v>159</v>
      </c>
      <c r="E7" s="5"/>
      <c r="F7" s="5"/>
      <c r="G7" s="5">
        <v>45</v>
      </c>
      <c r="H7" s="5">
        <v>102</v>
      </c>
      <c r="I7" s="6">
        <f t="shared" si="0"/>
        <v>4093</v>
      </c>
    </row>
    <row r="8" spans="2:9" x14ac:dyDescent="0.25">
      <c r="B8" s="4" t="s">
        <v>59</v>
      </c>
      <c r="C8" s="5">
        <v>965</v>
      </c>
      <c r="D8" s="5">
        <v>52</v>
      </c>
      <c r="E8" s="5"/>
      <c r="F8" s="5"/>
      <c r="G8" s="5"/>
      <c r="H8" s="5"/>
      <c r="I8" s="6">
        <f t="shared" si="0"/>
        <v>1017</v>
      </c>
    </row>
    <row r="9" spans="2:9" x14ac:dyDescent="0.25">
      <c r="B9" s="4" t="s">
        <v>60</v>
      </c>
      <c r="C9" s="5">
        <v>937</v>
      </c>
      <c r="D9" s="5">
        <v>62</v>
      </c>
      <c r="E9" s="5"/>
      <c r="F9" s="5"/>
      <c r="G9" s="5"/>
      <c r="H9" s="5">
        <v>207</v>
      </c>
      <c r="I9" s="6">
        <f t="shared" si="0"/>
        <v>1206</v>
      </c>
    </row>
    <row r="10" spans="2:9" x14ac:dyDescent="0.25">
      <c r="B10" s="4" t="s">
        <v>61</v>
      </c>
      <c r="C10" s="5">
        <v>26344</v>
      </c>
      <c r="D10" s="5">
        <v>169</v>
      </c>
      <c r="E10" s="5">
        <v>162</v>
      </c>
      <c r="F10" s="5"/>
      <c r="G10" s="5">
        <v>136</v>
      </c>
      <c r="H10" s="5">
        <v>292</v>
      </c>
      <c r="I10" s="6">
        <f t="shared" si="0"/>
        <v>27103</v>
      </c>
    </row>
    <row r="11" spans="2:9" x14ac:dyDescent="0.25">
      <c r="B11" s="4" t="s">
        <v>62</v>
      </c>
      <c r="C11" s="5">
        <v>1675</v>
      </c>
      <c r="D11" s="5">
        <v>287</v>
      </c>
      <c r="E11" s="5"/>
      <c r="F11" s="5"/>
      <c r="G11" s="5"/>
      <c r="H11" s="5"/>
      <c r="I11" s="6">
        <f t="shared" si="0"/>
        <v>1962</v>
      </c>
    </row>
    <row r="12" spans="2:9" x14ac:dyDescent="0.25">
      <c r="B12" s="4" t="s">
        <v>63</v>
      </c>
      <c r="C12" s="5">
        <v>942</v>
      </c>
      <c r="D12" s="5">
        <v>215</v>
      </c>
      <c r="E12" s="5"/>
      <c r="F12" s="5"/>
      <c r="G12" s="5"/>
      <c r="H12" s="5">
        <v>17</v>
      </c>
      <c r="I12" s="6">
        <f t="shared" si="0"/>
        <v>1174</v>
      </c>
    </row>
    <row r="13" spans="2:9" x14ac:dyDescent="0.25">
      <c r="B13" s="4" t="s">
        <v>64</v>
      </c>
      <c r="C13" s="5">
        <v>1355</v>
      </c>
      <c r="D13" s="5">
        <v>208</v>
      </c>
      <c r="E13" s="5"/>
      <c r="F13" s="5"/>
      <c r="G13" s="5"/>
      <c r="H13" s="5"/>
      <c r="I13" s="6">
        <f t="shared" si="0"/>
        <v>1563</v>
      </c>
    </row>
    <row r="14" spans="2:9" x14ac:dyDescent="0.25">
      <c r="B14" s="4" t="s">
        <v>65</v>
      </c>
      <c r="C14" s="5">
        <v>286</v>
      </c>
      <c r="D14" s="5"/>
      <c r="E14" s="5"/>
      <c r="F14" s="5"/>
      <c r="G14" s="5"/>
      <c r="H14" s="5"/>
      <c r="I14" s="6">
        <f t="shared" si="0"/>
        <v>286</v>
      </c>
    </row>
    <row r="15" spans="2:9" x14ac:dyDescent="0.25">
      <c r="B15" s="4" t="s">
        <v>66</v>
      </c>
      <c r="C15" s="5">
        <v>6387</v>
      </c>
      <c r="D15" s="5">
        <v>70</v>
      </c>
      <c r="E15" s="5"/>
      <c r="F15" s="5"/>
      <c r="G15" s="5">
        <v>40</v>
      </c>
      <c r="H15" s="5">
        <v>91</v>
      </c>
      <c r="I15" s="6">
        <f t="shared" si="0"/>
        <v>6588</v>
      </c>
    </row>
    <row r="16" spans="2:9" x14ac:dyDescent="0.25">
      <c r="B16" s="4" t="s">
        <v>67</v>
      </c>
      <c r="C16" s="5">
        <v>100</v>
      </c>
      <c r="D16" s="5"/>
      <c r="E16" s="5"/>
      <c r="F16" s="5"/>
      <c r="G16" s="5"/>
      <c r="H16" s="5"/>
      <c r="I16" s="6">
        <f t="shared" si="0"/>
        <v>100</v>
      </c>
    </row>
    <row r="17" spans="2:9" x14ac:dyDescent="0.25">
      <c r="B17" s="4" t="s">
        <v>68</v>
      </c>
      <c r="C17" s="5">
        <v>1364</v>
      </c>
      <c r="D17" s="5">
        <v>64</v>
      </c>
      <c r="E17" s="5"/>
      <c r="F17" s="5"/>
      <c r="G17" s="5"/>
      <c r="H17" s="5"/>
      <c r="I17" s="6">
        <f t="shared" si="0"/>
        <v>1428</v>
      </c>
    </row>
    <row r="18" spans="2:9" x14ac:dyDescent="0.25">
      <c r="B18" s="4" t="s">
        <v>69</v>
      </c>
      <c r="C18" s="5">
        <v>2897</v>
      </c>
      <c r="D18" s="5">
        <v>142</v>
      </c>
      <c r="E18" s="5"/>
      <c r="F18" s="5"/>
      <c r="G18" s="5"/>
      <c r="H18" s="5"/>
      <c r="I18" s="6">
        <f t="shared" si="0"/>
        <v>3039</v>
      </c>
    </row>
    <row r="19" spans="2:9" x14ac:dyDescent="0.25">
      <c r="B19" s="4" t="s">
        <v>70</v>
      </c>
      <c r="C19" s="5">
        <v>202</v>
      </c>
      <c r="D19" s="5">
        <v>100</v>
      </c>
      <c r="E19" s="5"/>
      <c r="F19" s="5"/>
      <c r="G19" s="5"/>
      <c r="H19" s="5"/>
      <c r="I19" s="6">
        <f t="shared" si="0"/>
        <v>302</v>
      </c>
    </row>
    <row r="20" spans="2:9" x14ac:dyDescent="0.25">
      <c r="B20" s="7" t="s">
        <v>11</v>
      </c>
      <c r="C20" s="6">
        <f>SUM(C5:C19)</f>
        <v>49924</v>
      </c>
      <c r="D20" s="6">
        <f t="shared" ref="D20:I20" si="1">SUM(D5:D19)</f>
        <v>1650</v>
      </c>
      <c r="E20" s="6">
        <f t="shared" si="1"/>
        <v>162</v>
      </c>
      <c r="F20" s="6">
        <f t="shared" si="1"/>
        <v>0</v>
      </c>
      <c r="G20" s="6">
        <f t="shared" si="1"/>
        <v>221</v>
      </c>
      <c r="H20" s="6">
        <f t="shared" si="1"/>
        <v>709</v>
      </c>
      <c r="I20" s="6">
        <f t="shared" si="1"/>
        <v>52666</v>
      </c>
    </row>
    <row r="22" spans="2:9" ht="46.5" customHeight="1" x14ac:dyDescent="0.25">
      <c r="B22" s="1" t="s">
        <v>10</v>
      </c>
      <c r="C22" s="11" t="s">
        <v>13</v>
      </c>
      <c r="D22" s="11"/>
      <c r="E22" s="11"/>
      <c r="F22" s="11"/>
      <c r="G22" s="11"/>
      <c r="H22" s="11"/>
      <c r="I22" s="11"/>
    </row>
  </sheetData>
  <mergeCells count="1">
    <mergeCell ref="C22:I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24"/>
  <sheetViews>
    <sheetView workbookViewId="0"/>
  </sheetViews>
  <sheetFormatPr baseColWidth="10" defaultRowHeight="15" x14ac:dyDescent="0.25"/>
  <cols>
    <col min="1" max="1" width="2.5703125" customWidth="1"/>
    <col min="2" max="2" width="24.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7</v>
      </c>
      <c r="D5" s="5">
        <v>5</v>
      </c>
      <c r="E5" s="5"/>
      <c r="F5" s="5">
        <v>1</v>
      </c>
      <c r="G5" s="5"/>
      <c r="H5" s="5">
        <v>1</v>
      </c>
      <c r="I5" s="6">
        <f>SUM(C5:H5)</f>
        <v>14</v>
      </c>
    </row>
    <row r="6" spans="2:9" x14ac:dyDescent="0.25">
      <c r="B6" s="4" t="s">
        <v>57</v>
      </c>
      <c r="C6" s="5"/>
      <c r="D6" s="5">
        <v>2</v>
      </c>
      <c r="E6" s="5">
        <v>3</v>
      </c>
      <c r="F6" s="5">
        <v>4</v>
      </c>
      <c r="G6" s="5">
        <v>2</v>
      </c>
      <c r="H6" s="5">
        <v>1</v>
      </c>
      <c r="I6" s="6">
        <f t="shared" ref="I6:I19" si="0">SUM(C6:H6)</f>
        <v>12</v>
      </c>
    </row>
    <row r="7" spans="2:9" x14ac:dyDescent="0.25">
      <c r="B7" s="4" t="s">
        <v>58</v>
      </c>
      <c r="C7" s="5">
        <v>9</v>
      </c>
      <c r="D7" s="5">
        <v>16</v>
      </c>
      <c r="E7" s="5">
        <v>10</v>
      </c>
      <c r="F7" s="5">
        <v>8</v>
      </c>
      <c r="G7" s="5">
        <v>2</v>
      </c>
      <c r="H7" s="5">
        <v>6</v>
      </c>
      <c r="I7" s="6">
        <f t="shared" si="0"/>
        <v>51</v>
      </c>
    </row>
    <row r="8" spans="2:9" x14ac:dyDescent="0.25">
      <c r="B8" s="4" t="s">
        <v>59</v>
      </c>
      <c r="C8" s="5">
        <v>4</v>
      </c>
      <c r="D8" s="5">
        <v>3</v>
      </c>
      <c r="E8" s="5">
        <v>3</v>
      </c>
      <c r="F8" s="5">
        <v>1</v>
      </c>
      <c r="G8" s="5"/>
      <c r="H8" s="5"/>
      <c r="I8" s="6">
        <f t="shared" si="0"/>
        <v>11</v>
      </c>
    </row>
    <row r="9" spans="2:9" x14ac:dyDescent="0.25">
      <c r="B9" s="4" t="s">
        <v>60</v>
      </c>
      <c r="C9" s="5">
        <v>5</v>
      </c>
      <c r="D9" s="5">
        <v>3</v>
      </c>
      <c r="E9" s="5">
        <v>1</v>
      </c>
      <c r="F9" s="5"/>
      <c r="G9" s="5"/>
      <c r="H9" s="5"/>
      <c r="I9" s="6">
        <f t="shared" si="0"/>
        <v>9</v>
      </c>
    </row>
    <row r="10" spans="2:9" x14ac:dyDescent="0.25">
      <c r="B10" s="4" t="s">
        <v>61</v>
      </c>
      <c r="C10" s="5">
        <v>42</v>
      </c>
      <c r="D10" s="5">
        <v>67</v>
      </c>
      <c r="E10" s="5">
        <v>84</v>
      </c>
      <c r="F10" s="5">
        <v>62</v>
      </c>
      <c r="G10" s="5">
        <v>65</v>
      </c>
      <c r="H10" s="5">
        <v>37</v>
      </c>
      <c r="I10" s="6">
        <f t="shared" si="0"/>
        <v>357</v>
      </c>
    </row>
    <row r="11" spans="2:9" x14ac:dyDescent="0.25">
      <c r="B11" s="4" t="s">
        <v>62</v>
      </c>
      <c r="C11" s="5"/>
      <c r="D11" s="5">
        <v>2</v>
      </c>
      <c r="E11" s="5">
        <v>17</v>
      </c>
      <c r="F11" s="5">
        <v>7</v>
      </c>
      <c r="G11" s="5">
        <v>4</v>
      </c>
      <c r="H11" s="5">
        <v>1</v>
      </c>
      <c r="I11" s="6">
        <f t="shared" si="0"/>
        <v>31</v>
      </c>
    </row>
    <row r="12" spans="2:9" x14ac:dyDescent="0.25">
      <c r="B12" s="4" t="s">
        <v>63</v>
      </c>
      <c r="C12" s="5">
        <v>2</v>
      </c>
      <c r="D12" s="5">
        <v>4</v>
      </c>
      <c r="E12" s="5">
        <v>4</v>
      </c>
      <c r="F12" s="5">
        <v>3</v>
      </c>
      <c r="G12" s="5"/>
      <c r="H12" s="5">
        <v>2</v>
      </c>
      <c r="I12" s="6">
        <f t="shared" si="0"/>
        <v>15</v>
      </c>
    </row>
    <row r="13" spans="2:9" x14ac:dyDescent="0.25">
      <c r="B13" s="4" t="s">
        <v>64</v>
      </c>
      <c r="C13" s="5">
        <v>1</v>
      </c>
      <c r="D13" s="5">
        <v>8</v>
      </c>
      <c r="E13" s="5">
        <v>4</v>
      </c>
      <c r="F13" s="5">
        <v>6</v>
      </c>
      <c r="G13" s="5">
        <v>2</v>
      </c>
      <c r="H13" s="5"/>
      <c r="I13" s="6">
        <f t="shared" si="0"/>
        <v>21</v>
      </c>
    </row>
    <row r="14" spans="2:9" x14ac:dyDescent="0.25">
      <c r="B14" s="4" t="s">
        <v>65</v>
      </c>
      <c r="C14" s="5">
        <v>2</v>
      </c>
      <c r="D14" s="5"/>
      <c r="E14" s="5"/>
      <c r="F14" s="5"/>
      <c r="G14" s="5"/>
      <c r="H14" s="5"/>
      <c r="I14" s="6">
        <f t="shared" si="0"/>
        <v>2</v>
      </c>
    </row>
    <row r="15" spans="2:9" x14ac:dyDescent="0.25">
      <c r="B15" s="4" t="s">
        <v>66</v>
      </c>
      <c r="C15" s="5">
        <v>20</v>
      </c>
      <c r="D15" s="5">
        <v>9</v>
      </c>
      <c r="E15" s="5">
        <v>9</v>
      </c>
      <c r="F15" s="5">
        <v>5</v>
      </c>
      <c r="G15" s="5">
        <v>8</v>
      </c>
      <c r="H15" s="5">
        <v>7</v>
      </c>
      <c r="I15" s="6">
        <f t="shared" si="0"/>
        <v>58</v>
      </c>
    </row>
    <row r="16" spans="2:9" x14ac:dyDescent="0.25">
      <c r="B16" s="4" t="s">
        <v>67</v>
      </c>
      <c r="C16" s="5"/>
      <c r="D16" s="5">
        <v>1</v>
      </c>
      <c r="E16" s="5"/>
      <c r="F16" s="5"/>
      <c r="G16" s="5"/>
      <c r="H16" s="5"/>
      <c r="I16" s="6">
        <f t="shared" si="0"/>
        <v>1</v>
      </c>
    </row>
    <row r="17" spans="2:9" x14ac:dyDescent="0.25">
      <c r="B17" s="4" t="s">
        <v>68</v>
      </c>
      <c r="C17" s="5">
        <v>3</v>
      </c>
      <c r="D17" s="5">
        <v>3</v>
      </c>
      <c r="E17" s="5">
        <v>9</v>
      </c>
      <c r="F17" s="5">
        <v>1</v>
      </c>
      <c r="G17" s="5"/>
      <c r="H17" s="5"/>
      <c r="I17" s="6">
        <f t="shared" si="0"/>
        <v>16</v>
      </c>
    </row>
    <row r="18" spans="2:9" x14ac:dyDescent="0.25">
      <c r="B18" s="4" t="s">
        <v>69</v>
      </c>
      <c r="C18" s="5">
        <v>5</v>
      </c>
      <c r="D18" s="5">
        <v>4</v>
      </c>
      <c r="E18" s="5">
        <v>5</v>
      </c>
      <c r="F18" s="5">
        <v>6</v>
      </c>
      <c r="G18" s="5">
        <v>4</v>
      </c>
      <c r="H18" s="5">
        <v>3</v>
      </c>
      <c r="I18" s="6">
        <f t="shared" si="0"/>
        <v>27</v>
      </c>
    </row>
    <row r="19" spans="2:9" x14ac:dyDescent="0.25">
      <c r="B19" s="4" t="s">
        <v>70</v>
      </c>
      <c r="C19" s="5"/>
      <c r="D19" s="5">
        <v>2</v>
      </c>
      <c r="E19" s="5">
        <v>2</v>
      </c>
      <c r="F19" s="5">
        <v>1</v>
      </c>
      <c r="G19" s="5"/>
      <c r="H19" s="5">
        <v>1</v>
      </c>
      <c r="I19" s="6">
        <f t="shared" si="0"/>
        <v>6</v>
      </c>
    </row>
    <row r="20" spans="2:9" x14ac:dyDescent="0.25">
      <c r="B20" s="7" t="s">
        <v>11</v>
      </c>
      <c r="C20" s="6">
        <f>SUM(C5:C19)</f>
        <v>100</v>
      </c>
      <c r="D20" s="6">
        <f t="shared" ref="D20:I20" si="1">SUM(D5:D19)</f>
        <v>129</v>
      </c>
      <c r="E20" s="6">
        <f t="shared" si="1"/>
        <v>151</v>
      </c>
      <c r="F20" s="6">
        <f t="shared" si="1"/>
        <v>105</v>
      </c>
      <c r="G20" s="6">
        <f t="shared" si="1"/>
        <v>87</v>
      </c>
      <c r="H20" s="6">
        <f t="shared" si="1"/>
        <v>59</v>
      </c>
      <c r="I20" s="6">
        <f t="shared" si="1"/>
        <v>631</v>
      </c>
    </row>
    <row r="22" spans="2:9" x14ac:dyDescent="0.25">
      <c r="B22" t="s">
        <v>21</v>
      </c>
      <c r="C22" t="s">
        <v>22</v>
      </c>
    </row>
    <row r="23" spans="2:9" ht="28.5" customHeight="1" x14ac:dyDescent="0.25">
      <c r="B23" s="2" t="s">
        <v>23</v>
      </c>
      <c r="C23" s="11" t="s">
        <v>24</v>
      </c>
      <c r="D23" s="11"/>
      <c r="E23" s="11"/>
      <c r="F23" s="11"/>
      <c r="G23" s="11"/>
      <c r="H23" s="11"/>
      <c r="I23" s="11"/>
    </row>
    <row r="24" spans="2:9" ht="46.5" customHeight="1" x14ac:dyDescent="0.25">
      <c r="B24" s="1" t="s">
        <v>10</v>
      </c>
      <c r="C24" s="11" t="s">
        <v>13</v>
      </c>
      <c r="D24" s="11"/>
      <c r="E24" s="11"/>
      <c r="F24" s="11"/>
      <c r="G24" s="11"/>
      <c r="H24" s="11"/>
      <c r="I24" s="11"/>
    </row>
  </sheetData>
  <mergeCells count="2">
    <mergeCell ref="C24:I24"/>
    <mergeCell ref="C23:I2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24"/>
  <sheetViews>
    <sheetView workbookViewId="0"/>
  </sheetViews>
  <sheetFormatPr baseColWidth="10" defaultRowHeight="15" x14ac:dyDescent="0.25"/>
  <cols>
    <col min="1" max="1" width="2.5703125" customWidth="1"/>
    <col min="2" max="2" width="24.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1424</v>
      </c>
      <c r="D5" s="5">
        <v>637</v>
      </c>
      <c r="E5" s="5"/>
      <c r="F5" s="5">
        <v>47</v>
      </c>
      <c r="G5" s="5"/>
      <c r="H5" s="5">
        <v>3</v>
      </c>
      <c r="I5" s="6">
        <f>SUM(C5:H5)</f>
        <v>2111</v>
      </c>
    </row>
    <row r="6" spans="2:9" x14ac:dyDescent="0.25">
      <c r="B6" s="4" t="s">
        <v>57</v>
      </c>
      <c r="C6" s="5"/>
      <c r="D6" s="5">
        <v>199</v>
      </c>
      <c r="E6" s="5">
        <v>115</v>
      </c>
      <c r="F6" s="5">
        <v>255</v>
      </c>
      <c r="G6" s="5">
        <v>67</v>
      </c>
      <c r="H6" s="5">
        <v>58</v>
      </c>
      <c r="I6" s="6">
        <f t="shared" ref="I6:I19" si="0">SUM(C6:H6)</f>
        <v>694</v>
      </c>
    </row>
    <row r="7" spans="2:9" x14ac:dyDescent="0.25">
      <c r="B7" s="4" t="s">
        <v>58</v>
      </c>
      <c r="C7" s="5">
        <v>1096</v>
      </c>
      <c r="D7" s="5">
        <v>1632</v>
      </c>
      <c r="E7" s="5">
        <v>704</v>
      </c>
      <c r="F7" s="5">
        <v>349</v>
      </c>
      <c r="G7" s="5">
        <v>134</v>
      </c>
      <c r="H7" s="5">
        <v>178</v>
      </c>
      <c r="I7" s="6">
        <f t="shared" si="0"/>
        <v>4093</v>
      </c>
    </row>
    <row r="8" spans="2:9" x14ac:dyDescent="0.25">
      <c r="B8" s="4" t="s">
        <v>59</v>
      </c>
      <c r="C8" s="5">
        <v>481</v>
      </c>
      <c r="D8" s="5">
        <v>186</v>
      </c>
      <c r="E8" s="5">
        <v>230</v>
      </c>
      <c r="F8" s="5">
        <v>120</v>
      </c>
      <c r="G8" s="5"/>
      <c r="H8" s="5"/>
      <c r="I8" s="6">
        <f t="shared" si="0"/>
        <v>1017</v>
      </c>
    </row>
    <row r="9" spans="2:9" x14ac:dyDescent="0.25">
      <c r="B9" s="4" t="s">
        <v>60</v>
      </c>
      <c r="C9" s="5">
        <v>811</v>
      </c>
      <c r="D9" s="5">
        <v>333</v>
      </c>
      <c r="E9" s="5">
        <v>62</v>
      </c>
      <c r="F9" s="5"/>
      <c r="G9" s="5"/>
      <c r="H9" s="5"/>
      <c r="I9" s="6">
        <f t="shared" si="0"/>
        <v>1206</v>
      </c>
    </row>
    <row r="10" spans="2:9" x14ac:dyDescent="0.25">
      <c r="B10" s="4" t="s">
        <v>61</v>
      </c>
      <c r="C10" s="5">
        <v>6751</v>
      </c>
      <c r="D10" s="5">
        <v>6939</v>
      </c>
      <c r="E10" s="5">
        <v>6244</v>
      </c>
      <c r="F10" s="5">
        <v>3332</v>
      </c>
      <c r="G10" s="5">
        <v>2777</v>
      </c>
      <c r="H10" s="5">
        <v>1060</v>
      </c>
      <c r="I10" s="6">
        <f t="shared" si="0"/>
        <v>27103</v>
      </c>
    </row>
    <row r="11" spans="2:9" x14ac:dyDescent="0.25">
      <c r="B11" s="4" t="s">
        <v>62</v>
      </c>
      <c r="C11" s="5"/>
      <c r="D11" s="5">
        <v>158</v>
      </c>
      <c r="E11" s="5">
        <v>1164</v>
      </c>
      <c r="F11" s="5">
        <v>362</v>
      </c>
      <c r="G11" s="5">
        <v>227</v>
      </c>
      <c r="H11" s="5">
        <v>51</v>
      </c>
      <c r="I11" s="6">
        <f t="shared" si="0"/>
        <v>1962</v>
      </c>
    </row>
    <row r="12" spans="2:9" x14ac:dyDescent="0.25">
      <c r="B12" s="4" t="s">
        <v>63</v>
      </c>
      <c r="C12" s="5">
        <v>319</v>
      </c>
      <c r="D12" s="5">
        <v>370</v>
      </c>
      <c r="E12" s="5">
        <v>291</v>
      </c>
      <c r="F12" s="5">
        <v>105</v>
      </c>
      <c r="G12" s="5"/>
      <c r="H12" s="5">
        <v>89</v>
      </c>
      <c r="I12" s="6">
        <f t="shared" si="0"/>
        <v>1174</v>
      </c>
    </row>
    <row r="13" spans="2:9" x14ac:dyDescent="0.25">
      <c r="B13" s="4" t="s">
        <v>64</v>
      </c>
      <c r="C13" s="5">
        <v>96</v>
      </c>
      <c r="D13" s="5">
        <v>801</v>
      </c>
      <c r="E13" s="5">
        <v>257</v>
      </c>
      <c r="F13" s="5">
        <v>304</v>
      </c>
      <c r="G13" s="5">
        <v>105</v>
      </c>
      <c r="H13" s="5"/>
      <c r="I13" s="6">
        <f t="shared" si="0"/>
        <v>1563</v>
      </c>
    </row>
    <row r="14" spans="2:9" x14ac:dyDescent="0.25">
      <c r="B14" s="4" t="s">
        <v>65</v>
      </c>
      <c r="C14" s="5">
        <v>286</v>
      </c>
      <c r="D14" s="5"/>
      <c r="E14" s="5"/>
      <c r="F14" s="5"/>
      <c r="G14" s="5"/>
      <c r="H14" s="5"/>
      <c r="I14" s="6">
        <f t="shared" si="0"/>
        <v>286</v>
      </c>
    </row>
    <row r="15" spans="2:9" x14ac:dyDescent="0.25">
      <c r="B15" s="4" t="s">
        <v>66</v>
      </c>
      <c r="C15" s="5">
        <v>4283</v>
      </c>
      <c r="D15" s="5">
        <v>703</v>
      </c>
      <c r="E15" s="5">
        <v>620</v>
      </c>
      <c r="F15" s="5">
        <v>294</v>
      </c>
      <c r="G15" s="5">
        <v>385</v>
      </c>
      <c r="H15" s="5">
        <v>303</v>
      </c>
      <c r="I15" s="6">
        <f t="shared" si="0"/>
        <v>6588</v>
      </c>
    </row>
    <row r="16" spans="2:9" x14ac:dyDescent="0.25">
      <c r="B16" s="4" t="s">
        <v>67</v>
      </c>
      <c r="C16" s="5"/>
      <c r="D16" s="5">
        <v>100</v>
      </c>
      <c r="E16" s="5"/>
      <c r="F16" s="5"/>
      <c r="G16" s="5"/>
      <c r="H16" s="5"/>
      <c r="I16" s="6">
        <f t="shared" si="0"/>
        <v>100</v>
      </c>
    </row>
    <row r="17" spans="2:9" x14ac:dyDescent="0.25">
      <c r="B17" s="4" t="s">
        <v>68</v>
      </c>
      <c r="C17" s="5">
        <v>611</v>
      </c>
      <c r="D17" s="5">
        <v>337</v>
      </c>
      <c r="E17" s="5">
        <v>437</v>
      </c>
      <c r="F17" s="5">
        <v>43</v>
      </c>
      <c r="G17" s="5"/>
      <c r="H17" s="5"/>
      <c r="I17" s="6">
        <f t="shared" si="0"/>
        <v>1428</v>
      </c>
    </row>
    <row r="18" spans="2:9" x14ac:dyDescent="0.25">
      <c r="B18" s="4" t="s">
        <v>69</v>
      </c>
      <c r="C18" s="5">
        <v>1266</v>
      </c>
      <c r="D18" s="5">
        <v>753</v>
      </c>
      <c r="E18" s="5">
        <v>335</v>
      </c>
      <c r="F18" s="5">
        <v>391</v>
      </c>
      <c r="G18" s="5">
        <v>161</v>
      </c>
      <c r="H18" s="5">
        <v>133</v>
      </c>
      <c r="I18" s="6">
        <f t="shared" si="0"/>
        <v>3039</v>
      </c>
    </row>
    <row r="19" spans="2:9" x14ac:dyDescent="0.25">
      <c r="B19" s="4" t="s">
        <v>70</v>
      </c>
      <c r="C19" s="5"/>
      <c r="D19" s="5">
        <v>183</v>
      </c>
      <c r="E19" s="5">
        <v>54</v>
      </c>
      <c r="F19" s="5">
        <v>54</v>
      </c>
      <c r="G19" s="5"/>
      <c r="H19" s="5">
        <v>11</v>
      </c>
      <c r="I19" s="6">
        <f t="shared" si="0"/>
        <v>302</v>
      </c>
    </row>
    <row r="20" spans="2:9" x14ac:dyDescent="0.25">
      <c r="B20" s="7" t="s">
        <v>11</v>
      </c>
      <c r="C20" s="6">
        <f>SUM(C5:C19)</f>
        <v>17424</v>
      </c>
      <c r="D20" s="6">
        <f t="shared" ref="D20:I20" si="1">SUM(D5:D19)</f>
        <v>13331</v>
      </c>
      <c r="E20" s="6">
        <f t="shared" si="1"/>
        <v>10513</v>
      </c>
      <c r="F20" s="6">
        <f t="shared" si="1"/>
        <v>5656</v>
      </c>
      <c r="G20" s="6">
        <f t="shared" si="1"/>
        <v>3856</v>
      </c>
      <c r="H20" s="6">
        <f t="shared" si="1"/>
        <v>1886</v>
      </c>
      <c r="I20" s="6">
        <f t="shared" si="1"/>
        <v>52666</v>
      </c>
    </row>
    <row r="22" spans="2:9" x14ac:dyDescent="0.25">
      <c r="B22" t="s">
        <v>21</v>
      </c>
      <c r="C22" t="s">
        <v>22</v>
      </c>
    </row>
    <row r="23" spans="2:9" ht="28.5" customHeight="1" x14ac:dyDescent="0.25">
      <c r="B23" s="2" t="s">
        <v>23</v>
      </c>
      <c r="C23" s="11" t="s">
        <v>24</v>
      </c>
      <c r="D23" s="11"/>
      <c r="E23" s="11"/>
      <c r="F23" s="11"/>
      <c r="G23" s="11"/>
      <c r="H23" s="11"/>
      <c r="I23" s="11"/>
    </row>
    <row r="24" spans="2:9" ht="46.5" customHeight="1" x14ac:dyDescent="0.25">
      <c r="B24" s="1" t="s">
        <v>10</v>
      </c>
      <c r="C24" s="11" t="s">
        <v>13</v>
      </c>
      <c r="D24" s="11"/>
      <c r="E24" s="11"/>
      <c r="F24" s="11"/>
      <c r="G24" s="11"/>
      <c r="H24" s="11"/>
      <c r="I24" s="11"/>
    </row>
  </sheetData>
  <mergeCells count="2">
    <mergeCell ref="C23:I23"/>
    <mergeCell ref="C24:I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2997991</v>
      </c>
      <c r="D5" s="5">
        <v>3419355</v>
      </c>
      <c r="E5" s="5">
        <v>3137068</v>
      </c>
      <c r="F5" s="5">
        <v>3240015</v>
      </c>
      <c r="G5" s="5">
        <v>3336051</v>
      </c>
      <c r="H5" s="5">
        <v>1198587</v>
      </c>
    </row>
    <row r="6" spans="2:8" x14ac:dyDescent="0.25">
      <c r="B6" s="4" t="s">
        <v>16</v>
      </c>
      <c r="C6" s="5">
        <v>2266137</v>
      </c>
      <c r="D6" s="5">
        <v>2551380</v>
      </c>
      <c r="E6" s="5">
        <v>2249480</v>
      </c>
      <c r="F6" s="5">
        <v>2340015</v>
      </c>
      <c r="G6" s="5">
        <v>2501968</v>
      </c>
      <c r="H6" s="5">
        <v>860570</v>
      </c>
    </row>
    <row r="7" spans="2:8" x14ac:dyDescent="0.25">
      <c r="B7" s="4" t="s">
        <v>17</v>
      </c>
      <c r="C7" s="5">
        <v>2976246</v>
      </c>
      <c r="D7" s="5">
        <v>2739765</v>
      </c>
      <c r="E7" s="5">
        <v>2636792</v>
      </c>
      <c r="F7" s="5">
        <v>2242623</v>
      </c>
      <c r="G7" s="5">
        <v>2333536</v>
      </c>
      <c r="H7" s="5">
        <v>847517</v>
      </c>
    </row>
    <row r="8" spans="2:8" x14ac:dyDescent="0.25">
      <c r="B8" s="4" t="s">
        <v>18</v>
      </c>
      <c r="C8" s="5">
        <v>1529079</v>
      </c>
      <c r="D8" s="5">
        <v>1342112</v>
      </c>
      <c r="E8" s="5">
        <v>1899199</v>
      </c>
      <c r="F8" s="5">
        <v>1983695</v>
      </c>
      <c r="G8" s="5">
        <v>1582473</v>
      </c>
      <c r="H8" s="5">
        <v>606701</v>
      </c>
    </row>
    <row r="9" spans="2:8" x14ac:dyDescent="0.25">
      <c r="B9" s="4" t="s">
        <v>15</v>
      </c>
      <c r="C9" s="5">
        <v>1832249</v>
      </c>
      <c r="D9" s="5">
        <v>1398727</v>
      </c>
      <c r="E9" s="5">
        <v>1889535</v>
      </c>
      <c r="F9" s="5">
        <v>1775353</v>
      </c>
      <c r="G9" s="5">
        <v>1577477</v>
      </c>
      <c r="H9" s="5">
        <v>780986</v>
      </c>
    </row>
    <row r="10" spans="2:8" x14ac:dyDescent="0.25">
      <c r="B10" s="7" t="s">
        <v>32</v>
      </c>
      <c r="C10" s="6">
        <f>SUM(C5:C9)</f>
        <v>11601702</v>
      </c>
      <c r="D10" s="6">
        <f t="shared" ref="D10:H10" si="0">SUM(D5:D9)</f>
        <v>11451339</v>
      </c>
      <c r="E10" s="6">
        <f t="shared" si="0"/>
        <v>11812074</v>
      </c>
      <c r="F10" s="6">
        <f t="shared" si="0"/>
        <v>11581701</v>
      </c>
      <c r="G10" s="6">
        <f t="shared" si="0"/>
        <v>11331505</v>
      </c>
      <c r="H10" s="6">
        <f t="shared" si="0"/>
        <v>4294361</v>
      </c>
    </row>
    <row r="13" spans="2:8" x14ac:dyDescent="0.25">
      <c r="B13" s="3" t="s">
        <v>31</v>
      </c>
      <c r="C13" s="3">
        <v>2015</v>
      </c>
      <c r="D13" s="3">
        <v>2016</v>
      </c>
      <c r="E13" s="3">
        <v>2017</v>
      </c>
      <c r="F13" s="3">
        <v>2018</v>
      </c>
      <c r="G13" s="3">
        <v>2019</v>
      </c>
      <c r="H13" s="3">
        <v>2020</v>
      </c>
    </row>
    <row r="14" spans="2:8" x14ac:dyDescent="0.25">
      <c r="B14" t="s">
        <v>29</v>
      </c>
      <c r="C14" s="9">
        <v>9450720</v>
      </c>
      <c r="D14" s="9">
        <v>9294811</v>
      </c>
      <c r="E14" s="9">
        <v>9449229</v>
      </c>
      <c r="F14" s="9">
        <v>9389468</v>
      </c>
      <c r="G14" s="9">
        <v>9072767</v>
      </c>
      <c r="H14" s="9">
        <v>3343041</v>
      </c>
    </row>
    <row r="15" spans="2:8" x14ac:dyDescent="0.25">
      <c r="B15" t="s">
        <v>30</v>
      </c>
      <c r="C15" s="9">
        <v>2150982</v>
      </c>
      <c r="D15" s="9">
        <v>2156528</v>
      </c>
      <c r="E15" s="9">
        <v>2362845</v>
      </c>
      <c r="F15" s="9">
        <v>2192233</v>
      </c>
      <c r="G15" s="9">
        <v>2258738</v>
      </c>
      <c r="H15" s="9">
        <v>951320</v>
      </c>
    </row>
    <row r="16" spans="2:8" x14ac:dyDescent="0.25">
      <c r="B16" s="3" t="s">
        <v>33</v>
      </c>
      <c r="C16" s="10">
        <f>SUM(C14:C15)</f>
        <v>11601702</v>
      </c>
      <c r="D16" s="10">
        <f t="shared" ref="D16:H16" si="1">SUM(D14:D15)</f>
        <v>11451339</v>
      </c>
      <c r="E16" s="10">
        <f t="shared" si="1"/>
        <v>11812074</v>
      </c>
      <c r="F16" s="10">
        <f t="shared" si="1"/>
        <v>11581701</v>
      </c>
      <c r="G16" s="10">
        <f t="shared" si="1"/>
        <v>11331505</v>
      </c>
      <c r="H16" s="10">
        <f t="shared" si="1"/>
        <v>4294361</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26"/>
  <sheetViews>
    <sheetView workbookViewId="0">
      <selection activeCell="B1" sqref="B1:B1048576"/>
    </sheetView>
  </sheetViews>
  <sheetFormatPr baseColWidth="10" defaultRowHeight="15" x14ac:dyDescent="0.25"/>
  <cols>
    <col min="1" max="1" width="2.5703125" customWidth="1"/>
    <col min="2" max="2" width="24.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2131</v>
      </c>
      <c r="D5" s="5">
        <v>155</v>
      </c>
      <c r="E5" s="5">
        <v>404</v>
      </c>
      <c r="F5" s="5">
        <v>3</v>
      </c>
      <c r="G5" s="5">
        <v>46</v>
      </c>
      <c r="H5" s="6">
        <f t="shared" ref="H5:H20" si="0">SUM(C5:G5)</f>
        <v>2739</v>
      </c>
    </row>
    <row r="6" spans="2:8" x14ac:dyDescent="0.25">
      <c r="B6" s="4" t="s">
        <v>57</v>
      </c>
      <c r="C6" s="5">
        <v>1551</v>
      </c>
      <c r="D6" s="5">
        <v>113</v>
      </c>
      <c r="E6" s="5">
        <v>280</v>
      </c>
      <c r="F6" s="5">
        <v>1</v>
      </c>
      <c r="G6" s="5">
        <v>32</v>
      </c>
      <c r="H6" s="6">
        <f t="shared" si="0"/>
        <v>1977</v>
      </c>
    </row>
    <row r="7" spans="2:8" x14ac:dyDescent="0.25">
      <c r="B7" s="4" t="s">
        <v>58</v>
      </c>
      <c r="C7" s="5">
        <v>2882</v>
      </c>
      <c r="D7" s="5">
        <v>117</v>
      </c>
      <c r="E7" s="5">
        <v>771</v>
      </c>
      <c r="F7" s="5">
        <v>6</v>
      </c>
      <c r="G7" s="5">
        <v>69</v>
      </c>
      <c r="H7" s="6">
        <f t="shared" si="0"/>
        <v>3845</v>
      </c>
    </row>
    <row r="8" spans="2:8" x14ac:dyDescent="0.25">
      <c r="B8" s="4" t="s">
        <v>59</v>
      </c>
      <c r="C8" s="5">
        <v>1927</v>
      </c>
      <c r="D8" s="5">
        <v>132</v>
      </c>
      <c r="E8" s="5">
        <v>557</v>
      </c>
      <c r="F8" s="5">
        <v>2</v>
      </c>
      <c r="G8" s="5">
        <v>43</v>
      </c>
      <c r="H8" s="6">
        <f t="shared" si="0"/>
        <v>2661</v>
      </c>
    </row>
    <row r="9" spans="2:8" x14ac:dyDescent="0.25">
      <c r="B9" s="4" t="s">
        <v>60</v>
      </c>
      <c r="C9" s="5">
        <v>867</v>
      </c>
      <c r="D9" s="5">
        <v>75</v>
      </c>
      <c r="E9" s="5">
        <v>177</v>
      </c>
      <c r="F9" s="5">
        <v>1</v>
      </c>
      <c r="G9" s="5">
        <v>15</v>
      </c>
      <c r="H9" s="6">
        <f t="shared" si="0"/>
        <v>1135</v>
      </c>
    </row>
    <row r="10" spans="2:8" x14ac:dyDescent="0.25">
      <c r="B10" s="4" t="s">
        <v>61</v>
      </c>
      <c r="C10" s="5">
        <v>5235</v>
      </c>
      <c r="D10" s="5">
        <v>186</v>
      </c>
      <c r="E10" s="5">
        <v>1189</v>
      </c>
      <c r="F10" s="5">
        <v>24</v>
      </c>
      <c r="G10" s="5">
        <v>296</v>
      </c>
      <c r="H10" s="6">
        <f t="shared" si="0"/>
        <v>6930</v>
      </c>
    </row>
    <row r="11" spans="2:8" x14ac:dyDescent="0.25">
      <c r="B11" s="4" t="s">
        <v>62</v>
      </c>
      <c r="C11" s="5">
        <v>3399</v>
      </c>
      <c r="D11" s="5">
        <v>361</v>
      </c>
      <c r="E11" s="5">
        <v>659</v>
      </c>
      <c r="F11" s="5">
        <v>1</v>
      </c>
      <c r="G11" s="5">
        <v>26</v>
      </c>
      <c r="H11" s="6">
        <f t="shared" si="0"/>
        <v>4446</v>
      </c>
    </row>
    <row r="12" spans="2:8" x14ac:dyDescent="0.25">
      <c r="B12" s="4" t="s">
        <v>63</v>
      </c>
      <c r="C12" s="5">
        <v>1684</v>
      </c>
      <c r="D12" s="5">
        <v>181</v>
      </c>
      <c r="E12" s="5">
        <v>337</v>
      </c>
      <c r="F12" s="5">
        <v>2</v>
      </c>
      <c r="G12" s="5">
        <v>30</v>
      </c>
      <c r="H12" s="6">
        <f t="shared" si="0"/>
        <v>2234</v>
      </c>
    </row>
    <row r="13" spans="2:8" x14ac:dyDescent="0.25">
      <c r="B13" s="4" t="s">
        <v>64</v>
      </c>
      <c r="C13" s="5">
        <v>2987</v>
      </c>
      <c r="D13" s="5">
        <v>346</v>
      </c>
      <c r="E13" s="5">
        <v>606</v>
      </c>
      <c r="F13" s="5">
        <v>1</v>
      </c>
      <c r="G13" s="5">
        <v>38</v>
      </c>
      <c r="H13" s="6">
        <f t="shared" si="0"/>
        <v>3978</v>
      </c>
    </row>
    <row r="14" spans="2:8" x14ac:dyDescent="0.25">
      <c r="B14" s="4" t="s">
        <v>65</v>
      </c>
      <c r="C14" s="5">
        <v>743</v>
      </c>
      <c r="D14" s="5">
        <v>92</v>
      </c>
      <c r="E14" s="5">
        <v>100</v>
      </c>
      <c r="F14" s="5"/>
      <c r="G14" s="5">
        <v>12</v>
      </c>
      <c r="H14" s="6">
        <f t="shared" si="0"/>
        <v>947</v>
      </c>
    </row>
    <row r="15" spans="2:8" x14ac:dyDescent="0.25">
      <c r="B15" s="4" t="s">
        <v>66</v>
      </c>
      <c r="C15" s="5">
        <v>2632</v>
      </c>
      <c r="D15" s="5">
        <v>138</v>
      </c>
      <c r="E15" s="5">
        <v>631</v>
      </c>
      <c r="F15" s="5">
        <v>11</v>
      </c>
      <c r="G15" s="5">
        <v>55</v>
      </c>
      <c r="H15" s="6">
        <f t="shared" si="0"/>
        <v>3467</v>
      </c>
    </row>
    <row r="16" spans="2:8" x14ac:dyDescent="0.25">
      <c r="B16" s="4" t="s">
        <v>71</v>
      </c>
      <c r="C16" s="5">
        <v>608</v>
      </c>
      <c r="D16" s="5">
        <v>67</v>
      </c>
      <c r="E16" s="5">
        <v>84</v>
      </c>
      <c r="F16" s="5"/>
      <c r="G16" s="5">
        <v>7</v>
      </c>
      <c r="H16" s="6">
        <f t="shared" si="0"/>
        <v>766</v>
      </c>
    </row>
    <row r="17" spans="2:8" x14ac:dyDescent="0.25">
      <c r="B17" s="4" t="s">
        <v>67</v>
      </c>
      <c r="C17" s="5">
        <v>1178</v>
      </c>
      <c r="D17" s="5">
        <v>195</v>
      </c>
      <c r="E17" s="5">
        <v>217</v>
      </c>
      <c r="F17" s="5"/>
      <c r="G17" s="5">
        <v>26</v>
      </c>
      <c r="H17" s="6">
        <f t="shared" si="0"/>
        <v>1616</v>
      </c>
    </row>
    <row r="18" spans="2:8" x14ac:dyDescent="0.25">
      <c r="B18" s="4" t="s">
        <v>68</v>
      </c>
      <c r="C18" s="5">
        <v>1688</v>
      </c>
      <c r="D18" s="5">
        <v>177</v>
      </c>
      <c r="E18" s="5">
        <v>315</v>
      </c>
      <c r="F18" s="5">
        <v>4</v>
      </c>
      <c r="G18" s="5">
        <v>44</v>
      </c>
      <c r="H18" s="6">
        <f t="shared" si="0"/>
        <v>2228</v>
      </c>
    </row>
    <row r="19" spans="2:8" x14ac:dyDescent="0.25">
      <c r="B19" s="4" t="s">
        <v>69</v>
      </c>
      <c r="C19" s="5">
        <v>2530</v>
      </c>
      <c r="D19" s="5">
        <v>242</v>
      </c>
      <c r="E19" s="5">
        <v>551</v>
      </c>
      <c r="F19" s="5">
        <v>3</v>
      </c>
      <c r="G19" s="5">
        <v>48</v>
      </c>
      <c r="H19" s="6">
        <f t="shared" si="0"/>
        <v>3374</v>
      </c>
    </row>
    <row r="20" spans="2:8" x14ac:dyDescent="0.25">
      <c r="B20" s="4" t="s">
        <v>70</v>
      </c>
      <c r="C20" s="5">
        <v>1389</v>
      </c>
      <c r="D20" s="5">
        <v>182</v>
      </c>
      <c r="E20" s="5">
        <v>196</v>
      </c>
      <c r="F20" s="5">
        <v>1</v>
      </c>
      <c r="G20" s="5">
        <v>30</v>
      </c>
      <c r="H20" s="6">
        <f t="shared" si="0"/>
        <v>1798</v>
      </c>
    </row>
    <row r="21" spans="2:8" x14ac:dyDescent="0.25">
      <c r="B21" s="7" t="s">
        <v>11</v>
      </c>
      <c r="C21" s="6">
        <f>SUM(C5:C20)</f>
        <v>33431</v>
      </c>
      <c r="D21" s="6">
        <f t="shared" ref="D21:H21" si="1">SUM(D5:D20)</f>
        <v>2759</v>
      </c>
      <c r="E21" s="6">
        <f t="shared" si="1"/>
        <v>7074</v>
      </c>
      <c r="F21" s="6">
        <f t="shared" si="1"/>
        <v>60</v>
      </c>
      <c r="G21" s="6">
        <f t="shared" si="1"/>
        <v>817</v>
      </c>
      <c r="H21" s="6">
        <f t="shared" si="1"/>
        <v>44141</v>
      </c>
    </row>
    <row r="23" spans="2:8" ht="63" customHeight="1" x14ac:dyDescent="0.25">
      <c r="B23" s="2" t="s">
        <v>40</v>
      </c>
      <c r="C23" s="11" t="s">
        <v>41</v>
      </c>
      <c r="D23" s="11"/>
      <c r="E23" s="11"/>
      <c r="F23" s="11"/>
      <c r="G23" s="11"/>
      <c r="H23" s="11"/>
    </row>
    <row r="24" spans="2:8" ht="31.5" customHeight="1" x14ac:dyDescent="0.25">
      <c r="B24" s="8" t="s">
        <v>21</v>
      </c>
      <c r="C24" s="12" t="s">
        <v>42</v>
      </c>
      <c r="D24" s="12"/>
      <c r="E24" s="12"/>
      <c r="F24" s="12"/>
      <c r="G24" s="12"/>
      <c r="H24" s="12"/>
    </row>
    <row r="25" spans="2:8" ht="31.5" customHeight="1" x14ac:dyDescent="0.25">
      <c r="B25" s="8" t="s">
        <v>23</v>
      </c>
      <c r="C25" s="12" t="s">
        <v>43</v>
      </c>
      <c r="D25" s="12"/>
      <c r="E25" s="12"/>
      <c r="F25" s="12"/>
      <c r="G25" s="12"/>
      <c r="H25" s="12"/>
    </row>
    <row r="26" spans="2:8" ht="33" customHeight="1" x14ac:dyDescent="0.25">
      <c r="B26" s="1" t="s">
        <v>10</v>
      </c>
      <c r="C26" s="11" t="s">
        <v>13</v>
      </c>
      <c r="D26" s="11"/>
      <c r="E26" s="11"/>
      <c r="F26" s="11"/>
      <c r="G26" s="11"/>
      <c r="H26" s="11"/>
    </row>
  </sheetData>
  <mergeCells count="4">
    <mergeCell ref="C26:H26"/>
    <mergeCell ref="C23:H23"/>
    <mergeCell ref="C24:H24"/>
    <mergeCell ref="C25:H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O24"/>
  <sheetViews>
    <sheetView workbookViewId="0"/>
  </sheetViews>
  <sheetFormatPr baseColWidth="10" defaultRowHeight="15" x14ac:dyDescent="0.25"/>
  <cols>
    <col min="1" max="1" width="2.5703125" customWidth="1"/>
    <col min="2" max="2" width="24.7109375" customWidth="1"/>
    <col min="3" max="13" width="18.5703125" customWidth="1"/>
    <col min="14" max="14" width="14.85546875" customWidth="1"/>
    <col min="16" max="16" width="11.85546875" bestFit="1" customWidth="1"/>
  </cols>
  <sheetData>
    <row r="1" spans="2:15" x14ac:dyDescent="0.25">
      <c r="B1" t="s">
        <v>0</v>
      </c>
    </row>
    <row r="2" spans="2:15" x14ac:dyDescent="0.25">
      <c r="B2" t="s">
        <v>1</v>
      </c>
    </row>
    <row r="4" spans="2:15"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5" x14ac:dyDescent="0.25">
      <c r="B5" s="4" t="s">
        <v>56</v>
      </c>
      <c r="C5" s="5">
        <v>40</v>
      </c>
      <c r="D5" s="5">
        <v>1</v>
      </c>
      <c r="E5" s="5">
        <v>12</v>
      </c>
      <c r="F5" s="5"/>
      <c r="G5" s="5">
        <v>4</v>
      </c>
      <c r="H5" s="5">
        <v>5</v>
      </c>
      <c r="I5" s="5">
        <v>25</v>
      </c>
      <c r="J5" s="5"/>
      <c r="K5" s="5">
        <v>2</v>
      </c>
      <c r="L5" s="5"/>
      <c r="M5" s="5">
        <v>2</v>
      </c>
      <c r="N5" s="6">
        <f t="shared" ref="N5:N20" si="0">SUM(C5:M5)</f>
        <v>91</v>
      </c>
      <c r="O5" s="13"/>
    </row>
    <row r="6" spans="2:15" x14ac:dyDescent="0.25">
      <c r="B6" s="4" t="s">
        <v>57</v>
      </c>
      <c r="C6" s="5">
        <v>23</v>
      </c>
      <c r="D6" s="5"/>
      <c r="E6" s="5">
        <v>1</v>
      </c>
      <c r="F6" s="5">
        <v>1</v>
      </c>
      <c r="G6" s="5"/>
      <c r="H6" s="5">
        <v>1</v>
      </c>
      <c r="I6" s="5">
        <v>20</v>
      </c>
      <c r="J6" s="5"/>
      <c r="K6" s="5">
        <v>1</v>
      </c>
      <c r="L6" s="5"/>
      <c r="M6" s="5"/>
      <c r="N6" s="6">
        <f t="shared" si="0"/>
        <v>47</v>
      </c>
      <c r="O6" s="13"/>
    </row>
    <row r="7" spans="2:15" x14ac:dyDescent="0.25">
      <c r="B7" s="4" t="s">
        <v>58</v>
      </c>
      <c r="C7" s="5">
        <v>153</v>
      </c>
      <c r="D7" s="5"/>
      <c r="E7" s="5">
        <v>18</v>
      </c>
      <c r="F7" s="5">
        <v>1</v>
      </c>
      <c r="G7" s="5">
        <v>7</v>
      </c>
      <c r="H7" s="5">
        <v>9</v>
      </c>
      <c r="I7" s="5">
        <v>51</v>
      </c>
      <c r="J7" s="5">
        <v>1</v>
      </c>
      <c r="K7" s="5">
        <v>3</v>
      </c>
      <c r="L7" s="5"/>
      <c r="M7" s="5"/>
      <c r="N7" s="6">
        <f t="shared" si="0"/>
        <v>243</v>
      </c>
      <c r="O7" s="13"/>
    </row>
    <row r="8" spans="2:15" x14ac:dyDescent="0.25">
      <c r="B8" s="4" t="s">
        <v>59</v>
      </c>
      <c r="C8" s="5">
        <v>51</v>
      </c>
      <c r="D8" s="5">
        <v>1</v>
      </c>
      <c r="E8" s="5">
        <v>3</v>
      </c>
      <c r="F8" s="5"/>
      <c r="G8" s="5">
        <v>1</v>
      </c>
      <c r="H8" s="5">
        <v>2</v>
      </c>
      <c r="I8" s="5">
        <v>40</v>
      </c>
      <c r="J8" s="5">
        <v>2</v>
      </c>
      <c r="K8" s="5">
        <v>8</v>
      </c>
      <c r="L8" s="5"/>
      <c r="M8" s="5"/>
      <c r="N8" s="6">
        <f t="shared" si="0"/>
        <v>108</v>
      </c>
      <c r="O8" s="13"/>
    </row>
    <row r="9" spans="2:15" x14ac:dyDescent="0.25">
      <c r="B9" s="4" t="s">
        <v>60</v>
      </c>
      <c r="C9" s="5">
        <v>16</v>
      </c>
      <c r="D9" s="5"/>
      <c r="E9" s="5">
        <v>6</v>
      </c>
      <c r="F9" s="5">
        <v>2</v>
      </c>
      <c r="G9" s="5"/>
      <c r="H9" s="5"/>
      <c r="I9" s="5">
        <v>4</v>
      </c>
      <c r="J9" s="5"/>
      <c r="K9" s="5">
        <v>3</v>
      </c>
      <c r="L9" s="5"/>
      <c r="M9" s="5">
        <v>1</v>
      </c>
      <c r="N9" s="6">
        <f t="shared" si="0"/>
        <v>32</v>
      </c>
      <c r="O9" s="13"/>
    </row>
    <row r="10" spans="2:15" x14ac:dyDescent="0.25">
      <c r="B10" s="4" t="s">
        <v>61</v>
      </c>
      <c r="C10" s="5">
        <v>233</v>
      </c>
      <c r="D10" s="5"/>
      <c r="E10" s="5">
        <v>27</v>
      </c>
      <c r="F10" s="5"/>
      <c r="G10" s="5">
        <v>6</v>
      </c>
      <c r="H10" s="5">
        <v>12</v>
      </c>
      <c r="I10" s="5">
        <v>109</v>
      </c>
      <c r="J10" s="5">
        <v>14</v>
      </c>
      <c r="K10" s="5">
        <v>22</v>
      </c>
      <c r="L10" s="5">
        <v>32</v>
      </c>
      <c r="M10" s="5">
        <v>2</v>
      </c>
      <c r="N10" s="6">
        <f t="shared" si="0"/>
        <v>457</v>
      </c>
      <c r="O10" s="13"/>
    </row>
    <row r="11" spans="2:15" x14ac:dyDescent="0.25">
      <c r="B11" s="4" t="s">
        <v>62</v>
      </c>
      <c r="C11" s="5">
        <v>31</v>
      </c>
      <c r="D11" s="5">
        <v>1</v>
      </c>
      <c r="E11" s="5">
        <v>1</v>
      </c>
      <c r="F11" s="5"/>
      <c r="G11" s="5">
        <v>1</v>
      </c>
      <c r="H11" s="5">
        <v>4</v>
      </c>
      <c r="I11" s="5">
        <v>68</v>
      </c>
      <c r="J11" s="5">
        <v>1</v>
      </c>
      <c r="K11" s="5">
        <v>7</v>
      </c>
      <c r="L11" s="5"/>
      <c r="M11" s="5">
        <v>1</v>
      </c>
      <c r="N11" s="6">
        <f t="shared" si="0"/>
        <v>115</v>
      </c>
      <c r="O11" s="13"/>
    </row>
    <row r="12" spans="2:15" x14ac:dyDescent="0.25">
      <c r="B12" s="4" t="s">
        <v>63</v>
      </c>
      <c r="C12" s="5">
        <v>12</v>
      </c>
      <c r="D12" s="5">
        <v>1</v>
      </c>
      <c r="E12" s="5">
        <v>1</v>
      </c>
      <c r="F12" s="5"/>
      <c r="G12" s="5">
        <v>1</v>
      </c>
      <c r="H12" s="5">
        <v>1</v>
      </c>
      <c r="I12" s="5">
        <v>29</v>
      </c>
      <c r="J12" s="5">
        <v>2</v>
      </c>
      <c r="K12" s="5">
        <v>1</v>
      </c>
      <c r="L12" s="5"/>
      <c r="M12" s="5"/>
      <c r="N12" s="6">
        <f t="shared" si="0"/>
        <v>48</v>
      </c>
      <c r="O12" s="13"/>
    </row>
    <row r="13" spans="2:15" x14ac:dyDescent="0.25">
      <c r="B13" s="4" t="s">
        <v>64</v>
      </c>
      <c r="C13" s="5">
        <v>30</v>
      </c>
      <c r="D13" s="5">
        <v>2</v>
      </c>
      <c r="E13" s="5">
        <v>1</v>
      </c>
      <c r="F13" s="5"/>
      <c r="G13" s="5">
        <v>4</v>
      </c>
      <c r="H13" s="5">
        <v>2</v>
      </c>
      <c r="I13" s="5">
        <v>48</v>
      </c>
      <c r="J13" s="5"/>
      <c r="K13" s="5">
        <v>4</v>
      </c>
      <c r="L13" s="5"/>
      <c r="M13" s="5"/>
      <c r="N13" s="6">
        <f t="shared" si="0"/>
        <v>91</v>
      </c>
      <c r="O13" s="13"/>
    </row>
    <row r="14" spans="2:15" x14ac:dyDescent="0.25">
      <c r="B14" s="4" t="s">
        <v>65</v>
      </c>
      <c r="C14" s="5">
        <v>6</v>
      </c>
      <c r="D14" s="5"/>
      <c r="E14" s="5">
        <v>2</v>
      </c>
      <c r="F14" s="5"/>
      <c r="G14" s="5">
        <v>2</v>
      </c>
      <c r="H14" s="5">
        <v>1</v>
      </c>
      <c r="I14" s="5">
        <v>4</v>
      </c>
      <c r="J14" s="5"/>
      <c r="K14" s="5">
        <v>1</v>
      </c>
      <c r="L14" s="5"/>
      <c r="M14" s="5"/>
      <c r="N14" s="6">
        <f t="shared" si="0"/>
        <v>16</v>
      </c>
      <c r="O14" s="13"/>
    </row>
    <row r="15" spans="2:15" x14ac:dyDescent="0.25">
      <c r="B15" s="4" t="s">
        <v>66</v>
      </c>
      <c r="C15" s="5">
        <v>116</v>
      </c>
      <c r="D15" s="5"/>
      <c r="E15" s="5">
        <v>29</v>
      </c>
      <c r="F15" s="5"/>
      <c r="G15" s="5">
        <v>6</v>
      </c>
      <c r="H15" s="5">
        <v>4</v>
      </c>
      <c r="I15" s="5">
        <v>30</v>
      </c>
      <c r="J15" s="5">
        <v>2</v>
      </c>
      <c r="K15" s="5">
        <v>6</v>
      </c>
      <c r="L15" s="5"/>
      <c r="M15" s="5">
        <v>3</v>
      </c>
      <c r="N15" s="6">
        <f t="shared" si="0"/>
        <v>196</v>
      </c>
      <c r="O15" s="13"/>
    </row>
    <row r="16" spans="2:15" x14ac:dyDescent="0.25">
      <c r="B16" s="4" t="s">
        <v>71</v>
      </c>
      <c r="C16" s="5">
        <v>1</v>
      </c>
      <c r="D16" s="5"/>
      <c r="E16" s="5"/>
      <c r="F16" s="5"/>
      <c r="G16" s="5"/>
      <c r="H16" s="5"/>
      <c r="I16" s="5">
        <v>3</v>
      </c>
      <c r="J16" s="5"/>
      <c r="K16" s="5"/>
      <c r="L16" s="5"/>
      <c r="M16" s="5"/>
      <c r="N16" s="6">
        <f t="shared" si="0"/>
        <v>4</v>
      </c>
      <c r="O16" s="13"/>
    </row>
    <row r="17" spans="2:15" x14ac:dyDescent="0.25">
      <c r="B17" s="4" t="s">
        <v>67</v>
      </c>
      <c r="C17" s="5">
        <v>2</v>
      </c>
      <c r="D17" s="5"/>
      <c r="E17" s="5"/>
      <c r="F17" s="5"/>
      <c r="G17" s="5"/>
      <c r="H17" s="5"/>
      <c r="I17" s="5">
        <v>9</v>
      </c>
      <c r="J17" s="5"/>
      <c r="K17" s="5"/>
      <c r="L17" s="5"/>
      <c r="M17" s="5"/>
      <c r="N17" s="6">
        <f t="shared" si="0"/>
        <v>11</v>
      </c>
      <c r="O17" s="13"/>
    </row>
    <row r="18" spans="2:15" x14ac:dyDescent="0.25">
      <c r="B18" s="4" t="s">
        <v>68</v>
      </c>
      <c r="C18" s="5">
        <v>31</v>
      </c>
      <c r="D18" s="5"/>
      <c r="E18" s="5">
        <v>4</v>
      </c>
      <c r="F18" s="5">
        <v>1</v>
      </c>
      <c r="G18" s="5">
        <v>2</v>
      </c>
      <c r="H18" s="5">
        <v>4</v>
      </c>
      <c r="I18" s="5">
        <v>31</v>
      </c>
      <c r="J18" s="5">
        <v>1</v>
      </c>
      <c r="K18" s="5">
        <v>4</v>
      </c>
      <c r="L18" s="5"/>
      <c r="M18" s="5"/>
      <c r="N18" s="6">
        <f t="shared" si="0"/>
        <v>78</v>
      </c>
      <c r="O18" s="13"/>
    </row>
    <row r="19" spans="2:15" x14ac:dyDescent="0.25">
      <c r="B19" s="4" t="s">
        <v>69</v>
      </c>
      <c r="C19" s="5">
        <v>17</v>
      </c>
      <c r="D19" s="5">
        <v>2</v>
      </c>
      <c r="E19" s="5">
        <v>32</v>
      </c>
      <c r="F19" s="5"/>
      <c r="G19" s="5">
        <v>1</v>
      </c>
      <c r="H19" s="5">
        <v>2</v>
      </c>
      <c r="I19" s="5">
        <v>39</v>
      </c>
      <c r="J19" s="5">
        <v>1</v>
      </c>
      <c r="K19" s="5">
        <v>9</v>
      </c>
      <c r="L19" s="5"/>
      <c r="M19" s="5">
        <v>18</v>
      </c>
      <c r="N19" s="6">
        <f t="shared" si="0"/>
        <v>121</v>
      </c>
      <c r="O19" s="13"/>
    </row>
    <row r="20" spans="2:15" x14ac:dyDescent="0.25">
      <c r="B20" s="4" t="s">
        <v>70</v>
      </c>
      <c r="C20" s="5">
        <v>8</v>
      </c>
      <c r="D20" s="5">
        <v>1</v>
      </c>
      <c r="E20" s="5"/>
      <c r="F20" s="5"/>
      <c r="G20" s="5">
        <v>1</v>
      </c>
      <c r="H20" s="5"/>
      <c r="I20" s="5">
        <v>20</v>
      </c>
      <c r="J20" s="5">
        <v>1</v>
      </c>
      <c r="K20" s="5">
        <v>1</v>
      </c>
      <c r="L20" s="5"/>
      <c r="M20" s="5"/>
      <c r="N20" s="6">
        <f t="shared" si="0"/>
        <v>32</v>
      </c>
      <c r="O20" s="13"/>
    </row>
    <row r="21" spans="2:15" x14ac:dyDescent="0.25">
      <c r="B21" s="7" t="s">
        <v>11</v>
      </c>
      <c r="C21" s="6">
        <f>SUM(C5:C20)</f>
        <v>770</v>
      </c>
      <c r="D21" s="6">
        <f t="shared" ref="D21:N21" si="1">SUM(D5:D20)</f>
        <v>9</v>
      </c>
      <c r="E21" s="6">
        <f t="shared" si="1"/>
        <v>137</v>
      </c>
      <c r="F21" s="6">
        <f t="shared" si="1"/>
        <v>5</v>
      </c>
      <c r="G21" s="6">
        <f t="shared" si="1"/>
        <v>36</v>
      </c>
      <c r="H21" s="6">
        <f t="shared" si="1"/>
        <v>47</v>
      </c>
      <c r="I21" s="6">
        <f t="shared" si="1"/>
        <v>530</v>
      </c>
      <c r="J21" s="6">
        <f t="shared" si="1"/>
        <v>25</v>
      </c>
      <c r="K21" s="6">
        <f t="shared" si="1"/>
        <v>72</v>
      </c>
      <c r="L21" s="6">
        <f t="shared" si="1"/>
        <v>32</v>
      </c>
      <c r="M21" s="6">
        <f t="shared" si="1"/>
        <v>27</v>
      </c>
      <c r="N21" s="6">
        <f t="shared" si="1"/>
        <v>1690</v>
      </c>
    </row>
    <row r="23" spans="2:15" ht="31.5" customHeight="1" x14ac:dyDescent="0.25">
      <c r="B23" s="8" t="s">
        <v>21</v>
      </c>
      <c r="C23" s="12" t="s">
        <v>55</v>
      </c>
      <c r="D23" s="12"/>
      <c r="E23" s="12"/>
      <c r="F23" s="12"/>
      <c r="G23" s="12"/>
      <c r="H23" s="12"/>
      <c r="I23" s="12"/>
      <c r="J23" s="12"/>
      <c r="K23" s="12"/>
      <c r="L23" s="12"/>
      <c r="M23" s="12"/>
      <c r="N23" s="12"/>
    </row>
    <row r="24" spans="2:15" ht="33" customHeight="1" x14ac:dyDescent="0.25">
      <c r="B24" s="1" t="s">
        <v>10</v>
      </c>
      <c r="C24" s="11" t="s">
        <v>13</v>
      </c>
      <c r="D24" s="11"/>
      <c r="E24" s="11"/>
      <c r="F24" s="11"/>
      <c r="G24" s="11"/>
      <c r="H24" s="11"/>
      <c r="I24" s="11"/>
      <c r="J24" s="11"/>
      <c r="K24" s="11"/>
      <c r="L24" s="11"/>
      <c r="M24" s="11"/>
      <c r="N24" s="11"/>
    </row>
  </sheetData>
  <mergeCells count="2">
    <mergeCell ref="C23:N23"/>
    <mergeCell ref="C24:N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2022-01-21T19:50:02Z</dcterms:modified>
</cp:coreProperties>
</file>