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8880878F-5143-4CB9-99F6-0C50B0DCDD27}" xr6:coauthVersionLast="47" xr6:coauthVersionMax="47" xr10:uidLastSave="{00000000-0000-0000-0000-000000000000}"/>
  <bookViews>
    <workbookView xWindow="-28920" yWindow="-120" windowWidth="29040" windowHeight="15840" xr2:uid="{0D3DEBF2-E33C-4892-95AE-58521CCDEA1D}"/>
  </bookViews>
  <sheets>
    <sheet name="21.1" sheetId="1" r:id="rId1"/>
    <sheet name="21.2" sheetId="2" r:id="rId2"/>
    <sheet name="21.3" sheetId="3" r:id="rId3"/>
    <sheet name="21.4" sheetId="4" r:id="rId4"/>
    <sheet name="21.6" sheetId="5" r:id="rId5"/>
    <sheet name="21.8" sheetId="7" r:id="rId6"/>
    <sheet name="21.9"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0" i="8" l="1"/>
  <c r="K10" i="8"/>
  <c r="J10" i="8"/>
  <c r="I10" i="8"/>
  <c r="H10" i="8"/>
  <c r="G10" i="8"/>
  <c r="F10" i="8"/>
  <c r="M10" i="8" l="1"/>
  <c r="E10" i="8"/>
  <c r="D10" i="8"/>
  <c r="C10" i="8"/>
  <c r="N9" i="8"/>
  <c r="N8" i="8"/>
  <c r="N7" i="8"/>
  <c r="N6" i="8"/>
  <c r="N5" i="8"/>
  <c r="G10" i="7"/>
  <c r="F10" i="7"/>
  <c r="E10" i="7"/>
  <c r="D10" i="7"/>
  <c r="C10" i="7"/>
  <c r="H9" i="7"/>
  <c r="H8" i="7"/>
  <c r="H7" i="7"/>
  <c r="H6" i="7"/>
  <c r="H5" i="7"/>
  <c r="H16" i="5"/>
  <c r="G16" i="5"/>
  <c r="F16" i="5"/>
  <c r="E16" i="5"/>
  <c r="D16" i="5"/>
  <c r="C16" i="5"/>
  <c r="H10" i="5"/>
  <c r="G10" i="5"/>
  <c r="F10" i="5"/>
  <c r="E10" i="5"/>
  <c r="D10" i="5"/>
  <c r="C10" i="5"/>
  <c r="H10" i="4"/>
  <c r="G10" i="4"/>
  <c r="F10" i="4"/>
  <c r="E10" i="4"/>
  <c r="D10" i="4"/>
  <c r="C10" i="4"/>
  <c r="I9" i="4"/>
  <c r="I8" i="4"/>
  <c r="I7" i="4"/>
  <c r="I6" i="4"/>
  <c r="I5" i="4"/>
  <c r="H10" i="3"/>
  <c r="G10" i="3"/>
  <c r="F10" i="3"/>
  <c r="E10" i="3"/>
  <c r="D10" i="3"/>
  <c r="C10" i="3"/>
  <c r="I9" i="3"/>
  <c r="I8" i="3"/>
  <c r="I7" i="3"/>
  <c r="I6" i="3"/>
  <c r="I5" i="3"/>
  <c r="H10" i="2"/>
  <c r="G10" i="2"/>
  <c r="F10" i="2"/>
  <c r="E10" i="2"/>
  <c r="D10" i="2"/>
  <c r="C10" i="2"/>
  <c r="I9" i="2"/>
  <c r="I8" i="2"/>
  <c r="I7" i="2"/>
  <c r="I6" i="2"/>
  <c r="I5" i="2"/>
  <c r="I10" i="1"/>
  <c r="I9" i="1"/>
  <c r="I8" i="1"/>
  <c r="I7" i="1"/>
  <c r="I6" i="1"/>
  <c r="I5" i="1"/>
  <c r="H11" i="1"/>
  <c r="G11" i="1"/>
  <c r="F11" i="1"/>
  <c r="E11" i="1"/>
  <c r="D11" i="1"/>
  <c r="C11" i="1"/>
  <c r="N10" i="8" l="1"/>
  <c r="I10" i="4"/>
  <c r="I10" i="2"/>
  <c r="H10" i="7"/>
  <c r="I10" i="3"/>
  <c r="I11" i="1"/>
</calcChain>
</file>

<file path=xl/sharedStrings.xml><?xml version="1.0" encoding="utf-8"?>
<sst xmlns="http://schemas.openxmlformats.org/spreadsheetml/2006/main" count="145" uniqueCount="61">
  <si>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</si>
  <si>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</si>
  <si>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</si>
  <si>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</si>
  <si>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</si>
  <si>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</si>
  <si>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</si>
  <si>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</si>
  <si>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</si>
  <si>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</si>
  <si>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</si>
  <si>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</si>
  <si>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</si>
  <si>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</si>
  <si>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</si>
  <si>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</si>
  <si>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</si>
  <si>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</si>
  <si>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</si>
  <si>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</si>
  <si>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</si>
  <si>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</si>
  <si>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</si>
  <si>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</si>
  <si>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</si>
  <si>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</si>
  <si>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</si>
  <si>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</si>
  <si>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</si>
  <si>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</si>
  <si>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</si>
  <si>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</si>
  <si>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</si>
  <si>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</si>
  <si>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</si>
  <si>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</si>
  <si>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</si>
  <si>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</si>
  <si>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</si>
  <si>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</si>
  <si>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</si>
  <si>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</si>
  <si>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</si>
  <si>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</si>
  <si>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</si>
  <si>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</si>
  <si>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</si>
  <si>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</si>
  <si>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</si>
  <si>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</si>
  <si>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</si>
  <si>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</si>
  <si>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</si>
  <si>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</si>
  <si>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</si>
  <si>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</si>
  <si>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Comondú</t>
  </si>
  <si>
    <t>La Paz</t>
  </si>
  <si>
    <t>Loreto</t>
  </si>
  <si>
    <t>Los Cabos</t>
  </si>
  <si>
    <t>Mulegé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</si>
</sst>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4"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s>
  <fills count="3">
    <fill>
      <patternFill patternType="none"/>
    </fill>
    <fill>
      <patternFill patternType="gray125"/>
    </fill>
    <fill>
      <patternFill patternType="solid">
        <fgColor rgb="FF10312B"/>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3">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13"/>
  <sheetViews>
    <sheetView tabSelected="1" workbookViewId="0"/>
  </sheetViews>
  <sheetFormatPr baseColWidth="10" defaultRowHeight="15" x14ac:dyDescent="0.25"/>
  <cols>
    <col min="1" max="1" width="2.570312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29</v>
      </c>
      <c r="D5" s="5">
        <v>1</v>
      </c>
      <c r="E5" s="5">
        <v>5</v>
      </c>
      <c r="F5" s="5">
        <v>3</v>
      </c>
      <c r="G5" s="5">
        <v>5</v>
      </c>
      <c r="H5" s="5">
        <v>2</v>
      </c>
      <c r="I5" s="6">
        <f>SUM(C5:H5)</f>
        <v>45</v>
      </c>
    </row>
    <row r="6" spans="2:9" x14ac:dyDescent="0.25">
      <c r="B6" s="4" t="s">
        <v>57</v>
      </c>
      <c r="C6" s="5">
        <v>101</v>
      </c>
      <c r="D6" s="5">
        <v>4</v>
      </c>
      <c r="E6" s="5">
        <v>15</v>
      </c>
      <c r="F6" s="5">
        <v>6</v>
      </c>
      <c r="G6" s="5">
        <v>5</v>
      </c>
      <c r="H6" s="5">
        <v>3</v>
      </c>
      <c r="I6" s="6">
        <f t="shared" ref="I6:I10" si="0">SUM(C6:H6)</f>
        <v>134</v>
      </c>
    </row>
    <row r="7" spans="2:9" x14ac:dyDescent="0.25">
      <c r="B7" s="4" t="s">
        <v>58</v>
      </c>
      <c r="C7" s="5">
        <v>23</v>
      </c>
      <c r="D7" s="5">
        <v>4</v>
      </c>
      <c r="E7" s="5">
        <v>6</v>
      </c>
      <c r="F7" s="5">
        <v>3</v>
      </c>
      <c r="G7" s="5">
        <v>2</v>
      </c>
      <c r="H7" s="5">
        <v>1</v>
      </c>
      <c r="I7" s="6">
        <f t="shared" si="0"/>
        <v>39</v>
      </c>
    </row>
    <row r="8" spans="2:9" x14ac:dyDescent="0.25">
      <c r="B8" s="4" t="s">
        <v>59</v>
      </c>
      <c r="C8" s="5">
        <v>143</v>
      </c>
      <c r="D8" s="5">
        <v>5</v>
      </c>
      <c r="E8" s="5">
        <v>13</v>
      </c>
      <c r="F8" s="5"/>
      <c r="G8" s="5">
        <v>7</v>
      </c>
      <c r="H8" s="5">
        <v>8</v>
      </c>
      <c r="I8" s="6">
        <f t="shared" si="0"/>
        <v>176</v>
      </c>
    </row>
    <row r="9" spans="2:9" x14ac:dyDescent="0.25">
      <c r="B9" s="4" t="s">
        <v>60</v>
      </c>
      <c r="C9" s="5">
        <v>72</v>
      </c>
      <c r="D9" s="5">
        <v>7</v>
      </c>
      <c r="E9" s="5">
        <v>9</v>
      </c>
      <c r="F9" s="5">
        <v>8</v>
      </c>
      <c r="G9" s="5">
        <v>1</v>
      </c>
      <c r="H9" s="5"/>
      <c r="I9" s="6">
        <f t="shared" si="0"/>
        <v>97</v>
      </c>
    </row>
    <row r="10" spans="2:9" x14ac:dyDescent="0.25">
      <c r="B10" s="4"/>
      <c r="C10" s="5"/>
      <c r="D10" s="5"/>
      <c r="E10" s="5"/>
      <c r="F10" s="5"/>
      <c r="G10" s="5"/>
      <c r="H10" s="5"/>
      <c r="I10" s="6">
        <f t="shared" si="0"/>
        <v>0</v>
      </c>
    </row>
    <row r="11" spans="2:9" x14ac:dyDescent="0.25">
      <c r="B11" s="7" t="s">
        <v>11</v>
      </c>
      <c r="C11" s="6">
        <f>SUM(C5:C10)</f>
        <v>368</v>
      </c>
      <c r="D11" s="6">
        <f t="shared" ref="D11:I11" si="1">SUM(D5:D10)</f>
        <v>21</v>
      </c>
      <c r="E11" s="6">
        <f t="shared" si="1"/>
        <v>48</v>
      </c>
      <c r="F11" s="6">
        <f t="shared" si="1"/>
        <v>20</v>
      </c>
      <c r="G11" s="6">
        <f t="shared" si="1"/>
        <v>20</v>
      </c>
      <c r="H11" s="6">
        <f t="shared" si="1"/>
        <v>14</v>
      </c>
      <c r="I11" s="6">
        <f t="shared" si="1"/>
        <v>491</v>
      </c>
    </row>
    <row r="13" spans="2:9" ht="46.5" customHeight="1" x14ac:dyDescent="0.25">
      <c r="B13" s="1" t="s">
        <v>10</v>
      </c>
      <c r="C13" s="11" t="s">
        <v>13</v>
      </c>
      <c r="D13" s="11"/>
      <c r="E13" s="11"/>
      <c r="F13" s="11"/>
      <c r="G13" s="11"/>
      <c r="H13" s="11"/>
      <c r="I13" s="11"/>
    </row>
  </sheetData>
  <mergeCells count="1">
    <mergeCell ref="C13:I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12"/>
  <sheetViews>
    <sheetView workbookViewId="0"/>
  </sheetViews>
  <sheetFormatPr baseColWidth="10" defaultRowHeight="15" x14ac:dyDescent="0.25"/>
  <cols>
    <col min="1" max="1" width="2.570312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537</v>
      </c>
      <c r="D5" s="5">
        <v>11</v>
      </c>
      <c r="E5" s="5">
        <v>54</v>
      </c>
      <c r="F5" s="5">
        <v>76</v>
      </c>
      <c r="G5" s="5">
        <v>42</v>
      </c>
      <c r="H5" s="5">
        <v>25</v>
      </c>
      <c r="I5" s="6">
        <f>SUM(C5:H5)</f>
        <v>745</v>
      </c>
    </row>
    <row r="6" spans="2:9" x14ac:dyDescent="0.25">
      <c r="B6" s="4" t="s">
        <v>57</v>
      </c>
      <c r="C6" s="5">
        <v>3093</v>
      </c>
      <c r="D6" s="5">
        <v>178</v>
      </c>
      <c r="E6" s="5">
        <v>138</v>
      </c>
      <c r="F6" s="5">
        <v>191</v>
      </c>
      <c r="G6" s="5">
        <v>83</v>
      </c>
      <c r="H6" s="5">
        <v>48</v>
      </c>
      <c r="I6" s="6">
        <f t="shared" ref="I6:I9" si="0">SUM(C6:H6)</f>
        <v>3731</v>
      </c>
    </row>
    <row r="7" spans="2:9" x14ac:dyDescent="0.25">
      <c r="B7" s="4" t="s">
        <v>58</v>
      </c>
      <c r="C7" s="5">
        <v>849</v>
      </c>
      <c r="D7" s="5">
        <v>79</v>
      </c>
      <c r="E7" s="5">
        <v>47</v>
      </c>
      <c r="F7" s="5">
        <v>60</v>
      </c>
      <c r="G7" s="5">
        <v>15</v>
      </c>
      <c r="H7" s="5">
        <v>9</v>
      </c>
      <c r="I7" s="6">
        <f t="shared" si="0"/>
        <v>1059</v>
      </c>
    </row>
    <row r="8" spans="2:9" x14ac:dyDescent="0.25">
      <c r="B8" s="4" t="s">
        <v>59</v>
      </c>
      <c r="C8" s="5">
        <v>19821</v>
      </c>
      <c r="D8" s="5">
        <v>88</v>
      </c>
      <c r="E8" s="5">
        <v>506</v>
      </c>
      <c r="F8" s="5"/>
      <c r="G8" s="5">
        <v>113</v>
      </c>
      <c r="H8" s="5">
        <v>279</v>
      </c>
      <c r="I8" s="6">
        <f t="shared" si="0"/>
        <v>20807</v>
      </c>
    </row>
    <row r="9" spans="2:9" x14ac:dyDescent="0.25">
      <c r="B9" s="4" t="s">
        <v>60</v>
      </c>
      <c r="C9" s="5">
        <v>1186</v>
      </c>
      <c r="D9" s="5">
        <v>92</v>
      </c>
      <c r="E9" s="5">
        <v>76</v>
      </c>
      <c r="F9" s="5">
        <v>116</v>
      </c>
      <c r="G9" s="5">
        <v>5</v>
      </c>
      <c r="H9" s="5"/>
      <c r="I9" s="6">
        <f t="shared" si="0"/>
        <v>1475</v>
      </c>
    </row>
    <row r="10" spans="2:9" x14ac:dyDescent="0.25">
      <c r="B10" s="7" t="s">
        <v>11</v>
      </c>
      <c r="C10" s="6">
        <f t="shared" ref="C10:I10" si="1">SUM(C5:C9)</f>
        <v>25486</v>
      </c>
      <c r="D10" s="6">
        <f t="shared" si="1"/>
        <v>448</v>
      </c>
      <c r="E10" s="6">
        <f t="shared" si="1"/>
        <v>821</v>
      </c>
      <c r="F10" s="6">
        <f t="shared" si="1"/>
        <v>443</v>
      </c>
      <c r="G10" s="6">
        <f t="shared" si="1"/>
        <v>258</v>
      </c>
      <c r="H10" s="6">
        <f t="shared" si="1"/>
        <v>361</v>
      </c>
      <c r="I10" s="6">
        <f t="shared" si="1"/>
        <v>27817</v>
      </c>
    </row>
    <row r="12" spans="2:9" ht="46.5" customHeight="1" x14ac:dyDescent="0.25">
      <c r="B12" s="1" t="s">
        <v>10</v>
      </c>
      <c r="C12" s="11" t="s">
        <v>13</v>
      </c>
      <c r="D12" s="11"/>
      <c r="E12" s="11"/>
      <c r="F12" s="11"/>
      <c r="G12" s="11"/>
      <c r="H12" s="11"/>
      <c r="I12" s="11"/>
    </row>
  </sheetData>
  <mergeCells count="1">
    <mergeCell ref="C12:I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14"/>
  <sheetViews>
    <sheetView workbookViewId="0"/>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c r="D5" s="5"/>
      <c r="E5" s="5">
        <v>6</v>
      </c>
      <c r="F5" s="5">
        <v>4</v>
      </c>
      <c r="G5" s="5"/>
      <c r="H5" s="5">
        <v>35</v>
      </c>
      <c r="I5" s="6">
        <f>SUM(C5:H5)</f>
        <v>45</v>
      </c>
    </row>
    <row r="6" spans="2:9" x14ac:dyDescent="0.25">
      <c r="B6" s="4" t="s">
        <v>57</v>
      </c>
      <c r="C6" s="5">
        <v>25</v>
      </c>
      <c r="D6" s="5">
        <v>17</v>
      </c>
      <c r="E6" s="5">
        <v>13</v>
      </c>
      <c r="F6" s="5">
        <v>6</v>
      </c>
      <c r="G6" s="5">
        <v>3</v>
      </c>
      <c r="H6" s="5">
        <v>70</v>
      </c>
      <c r="I6" s="6">
        <f t="shared" ref="I6:I9" si="0">SUM(C6:H6)</f>
        <v>134</v>
      </c>
    </row>
    <row r="7" spans="2:9" x14ac:dyDescent="0.25">
      <c r="B7" s="4" t="s">
        <v>58</v>
      </c>
      <c r="C7" s="5">
        <v>7</v>
      </c>
      <c r="D7" s="5">
        <v>4</v>
      </c>
      <c r="E7" s="5">
        <v>7</v>
      </c>
      <c r="F7" s="5">
        <v>2</v>
      </c>
      <c r="G7" s="5">
        <v>6</v>
      </c>
      <c r="H7" s="5">
        <v>13</v>
      </c>
      <c r="I7" s="6">
        <f t="shared" si="0"/>
        <v>39</v>
      </c>
    </row>
    <row r="8" spans="2:9" x14ac:dyDescent="0.25">
      <c r="B8" s="4" t="s">
        <v>59</v>
      </c>
      <c r="C8" s="5">
        <v>84</v>
      </c>
      <c r="D8" s="5">
        <v>21</v>
      </c>
      <c r="E8" s="5">
        <v>15</v>
      </c>
      <c r="F8" s="5">
        <v>6</v>
      </c>
      <c r="G8" s="5">
        <v>6</v>
      </c>
      <c r="H8" s="5">
        <v>44</v>
      </c>
      <c r="I8" s="6">
        <f t="shared" si="0"/>
        <v>176</v>
      </c>
    </row>
    <row r="9" spans="2:9" x14ac:dyDescent="0.25">
      <c r="B9" s="4" t="s">
        <v>60</v>
      </c>
      <c r="C9" s="5">
        <v>4</v>
      </c>
      <c r="D9" s="5">
        <v>1</v>
      </c>
      <c r="E9" s="5">
        <v>9</v>
      </c>
      <c r="F9" s="5">
        <v>2</v>
      </c>
      <c r="G9" s="5">
        <v>6</v>
      </c>
      <c r="H9" s="5">
        <v>75</v>
      </c>
      <c r="I9" s="6">
        <f t="shared" si="0"/>
        <v>97</v>
      </c>
    </row>
    <row r="10" spans="2:9" x14ac:dyDescent="0.25">
      <c r="B10" s="7" t="s">
        <v>11</v>
      </c>
      <c r="C10" s="6">
        <f t="shared" ref="C10:I10" si="1">SUM(C5:C9)</f>
        <v>120</v>
      </c>
      <c r="D10" s="6">
        <f t="shared" si="1"/>
        <v>43</v>
      </c>
      <c r="E10" s="6">
        <f t="shared" si="1"/>
        <v>50</v>
      </c>
      <c r="F10" s="6">
        <f t="shared" si="1"/>
        <v>20</v>
      </c>
      <c r="G10" s="6">
        <f t="shared" si="1"/>
        <v>21</v>
      </c>
      <c r="H10" s="6">
        <f t="shared" si="1"/>
        <v>237</v>
      </c>
      <c r="I10" s="6">
        <f t="shared" si="1"/>
        <v>491</v>
      </c>
    </row>
    <row r="12" spans="2:9" x14ac:dyDescent="0.25">
      <c r="B12" t="s">
        <v>21</v>
      </c>
      <c r="C12" t="s">
        <v>22</v>
      </c>
    </row>
    <row r="13" spans="2:9" ht="28.5" customHeight="1" x14ac:dyDescent="0.25">
      <c r="B13" s="2" t="s">
        <v>23</v>
      </c>
      <c r="C13" s="11" t="s">
        <v>24</v>
      </c>
      <c r="D13" s="11"/>
      <c r="E13" s="11"/>
      <c r="F13" s="11"/>
      <c r="G13" s="11"/>
      <c r="H13" s="11"/>
      <c r="I13" s="11"/>
    </row>
    <row r="14" spans="2:9" ht="46.5" customHeight="1" x14ac:dyDescent="0.25">
      <c r="B14" s="1" t="s">
        <v>10</v>
      </c>
      <c r="C14" s="11" t="s">
        <v>13</v>
      </c>
      <c r="D14" s="11"/>
      <c r="E14" s="11"/>
      <c r="F14" s="11"/>
      <c r="G14" s="11"/>
      <c r="H14" s="11"/>
      <c r="I14" s="11"/>
    </row>
  </sheetData>
  <mergeCells count="2">
    <mergeCell ref="C14:I14"/>
    <mergeCell ref="C13:I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14"/>
  <sheetViews>
    <sheetView workbookViewId="0"/>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c r="D5" s="5"/>
      <c r="E5" s="5">
        <v>151</v>
      </c>
      <c r="F5" s="5">
        <v>84</v>
      </c>
      <c r="G5" s="5"/>
      <c r="H5" s="5">
        <v>510</v>
      </c>
      <c r="I5" s="6">
        <f>SUM(C5:H5)</f>
        <v>745</v>
      </c>
    </row>
    <row r="6" spans="2:9" x14ac:dyDescent="0.25">
      <c r="B6" s="4" t="s">
        <v>57</v>
      </c>
      <c r="C6" s="5">
        <v>617</v>
      </c>
      <c r="D6" s="5">
        <v>1086</v>
      </c>
      <c r="E6" s="5">
        <v>398</v>
      </c>
      <c r="F6" s="5">
        <v>272</v>
      </c>
      <c r="G6" s="5">
        <v>72</v>
      </c>
      <c r="H6" s="5">
        <v>1286</v>
      </c>
      <c r="I6" s="6">
        <f t="shared" ref="I6:I9" si="0">SUM(C6:H6)</f>
        <v>3731</v>
      </c>
    </row>
    <row r="7" spans="2:9" x14ac:dyDescent="0.25">
      <c r="B7" s="4" t="s">
        <v>58</v>
      </c>
      <c r="C7" s="5">
        <v>362</v>
      </c>
      <c r="D7" s="5">
        <v>261</v>
      </c>
      <c r="E7" s="5">
        <v>155</v>
      </c>
      <c r="F7" s="5">
        <v>61</v>
      </c>
      <c r="G7" s="5">
        <v>63</v>
      </c>
      <c r="H7" s="5">
        <v>157</v>
      </c>
      <c r="I7" s="6">
        <f t="shared" si="0"/>
        <v>1059</v>
      </c>
    </row>
    <row r="8" spans="2:9" x14ac:dyDescent="0.25">
      <c r="B8" s="4" t="s">
        <v>59</v>
      </c>
      <c r="C8" s="5">
        <v>16431</v>
      </c>
      <c r="D8" s="5">
        <v>1826</v>
      </c>
      <c r="E8" s="5">
        <v>1283</v>
      </c>
      <c r="F8" s="5">
        <v>153</v>
      </c>
      <c r="G8" s="5">
        <v>183</v>
      </c>
      <c r="H8" s="5">
        <v>931</v>
      </c>
      <c r="I8" s="6">
        <f t="shared" si="0"/>
        <v>20807</v>
      </c>
    </row>
    <row r="9" spans="2:9" x14ac:dyDescent="0.25">
      <c r="B9" s="4" t="s">
        <v>60</v>
      </c>
      <c r="C9" s="5">
        <v>37</v>
      </c>
      <c r="D9" s="5">
        <v>30</v>
      </c>
      <c r="E9" s="5">
        <v>266</v>
      </c>
      <c r="F9" s="5">
        <v>44</v>
      </c>
      <c r="G9" s="5">
        <v>64</v>
      </c>
      <c r="H9" s="5">
        <v>1034</v>
      </c>
      <c r="I9" s="6">
        <f t="shared" si="0"/>
        <v>1475</v>
      </c>
    </row>
    <row r="10" spans="2:9" x14ac:dyDescent="0.25">
      <c r="B10" s="7" t="s">
        <v>11</v>
      </c>
      <c r="C10" s="6">
        <f t="shared" ref="C10:I10" si="1">SUM(C5:C9)</f>
        <v>17447</v>
      </c>
      <c r="D10" s="6">
        <f t="shared" si="1"/>
        <v>3203</v>
      </c>
      <c r="E10" s="6">
        <f t="shared" si="1"/>
        <v>2253</v>
      </c>
      <c r="F10" s="6">
        <f t="shared" si="1"/>
        <v>614</v>
      </c>
      <c r="G10" s="6">
        <f t="shared" si="1"/>
        <v>382</v>
      </c>
      <c r="H10" s="6">
        <f t="shared" si="1"/>
        <v>3918</v>
      </c>
      <c r="I10" s="6">
        <f t="shared" si="1"/>
        <v>27817</v>
      </c>
    </row>
    <row r="12" spans="2:9" x14ac:dyDescent="0.25">
      <c r="B12" t="s">
        <v>21</v>
      </c>
      <c r="C12" t="s">
        <v>22</v>
      </c>
    </row>
    <row r="13" spans="2:9" ht="28.5" customHeight="1" x14ac:dyDescent="0.25">
      <c r="B13" s="2" t="s">
        <v>23</v>
      </c>
      <c r="C13" s="11" t="s">
        <v>24</v>
      </c>
      <c r="D13" s="11"/>
      <c r="E13" s="11"/>
      <c r="F13" s="11"/>
      <c r="G13" s="11"/>
      <c r="H13" s="11"/>
      <c r="I13" s="11"/>
    </row>
    <row r="14" spans="2:9" ht="46.5" customHeight="1" x14ac:dyDescent="0.25">
      <c r="B14" s="1" t="s">
        <v>10</v>
      </c>
      <c r="C14" s="11" t="s">
        <v>13</v>
      </c>
      <c r="D14" s="11"/>
      <c r="E14" s="11"/>
      <c r="F14" s="11"/>
      <c r="G14" s="11"/>
      <c r="H14" s="11"/>
      <c r="I14" s="11"/>
    </row>
  </sheetData>
  <mergeCells count="2">
    <mergeCell ref="C13:I13"/>
    <mergeCell ref="C14:I1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1128660.8655574236</v>
      </c>
      <c r="D5" s="5">
        <v>1433031.683286438</v>
      </c>
      <c r="E5" s="5">
        <v>1881586.0360148191</v>
      </c>
      <c r="F5" s="5">
        <v>2063564.6880346369</v>
      </c>
      <c r="G5" s="5">
        <v>2163075.7167323125</v>
      </c>
      <c r="H5" s="5">
        <v>1112809.145369953</v>
      </c>
    </row>
    <row r="6" spans="2:8" x14ac:dyDescent="0.25">
      <c r="B6" s="4" t="s">
        <v>16</v>
      </c>
      <c r="C6" s="5">
        <v>333820.0647464405</v>
      </c>
      <c r="D6" s="5">
        <v>386560.60619961657</v>
      </c>
      <c r="E6" s="5">
        <v>544079.24851577892</v>
      </c>
      <c r="F6" s="5">
        <v>612434.06890795962</v>
      </c>
      <c r="G6" s="5">
        <v>757360.79822479561</v>
      </c>
      <c r="H6" s="5">
        <v>339744.33817143098</v>
      </c>
    </row>
    <row r="7" spans="2:8" x14ac:dyDescent="0.25">
      <c r="B7" s="4" t="s">
        <v>17</v>
      </c>
      <c r="C7" s="5">
        <v>274135.83989452594</v>
      </c>
      <c r="D7" s="5">
        <v>163477.77965401352</v>
      </c>
      <c r="E7" s="5">
        <v>207860.76371043571</v>
      </c>
      <c r="F7" s="5">
        <v>230906.06106905555</v>
      </c>
      <c r="G7" s="5">
        <v>296403.20916351152</v>
      </c>
      <c r="H7" s="5">
        <v>234784.85500830368</v>
      </c>
    </row>
    <row r="8" spans="2:8" x14ac:dyDescent="0.25">
      <c r="B8" s="4" t="s">
        <v>18</v>
      </c>
      <c r="C8" s="5">
        <v>121263.74837349399</v>
      </c>
      <c r="D8" s="5">
        <v>73285.994599378246</v>
      </c>
      <c r="E8" s="5">
        <v>125650.51506215931</v>
      </c>
      <c r="F8" s="5">
        <v>91762.225211768775</v>
      </c>
      <c r="G8" s="5">
        <v>114276.14903068321</v>
      </c>
      <c r="H8" s="5">
        <v>45247.38259860035</v>
      </c>
    </row>
    <row r="9" spans="2:8" x14ac:dyDescent="0.25">
      <c r="B9" s="4" t="s">
        <v>15</v>
      </c>
      <c r="C9" s="5">
        <v>81964.432415128817</v>
      </c>
      <c r="D9" s="5">
        <v>95780</v>
      </c>
      <c r="E9" s="5">
        <v>140288.80767739521</v>
      </c>
      <c r="F9" s="5">
        <v>116927.80073063271</v>
      </c>
      <c r="G9" s="5">
        <v>114792.44848410343</v>
      </c>
      <c r="H9" s="5">
        <v>76236.356955380601</v>
      </c>
    </row>
    <row r="10" spans="2:8" x14ac:dyDescent="0.25">
      <c r="B10" s="7" t="s">
        <v>32</v>
      </c>
      <c r="C10" s="6">
        <f>SUM(C5:C9)</f>
        <v>1939844.9509870131</v>
      </c>
      <c r="D10" s="6">
        <f t="shared" ref="D10:H10" si="0">SUM(D5:D9)</f>
        <v>2152136.063739446</v>
      </c>
      <c r="E10" s="6">
        <f t="shared" si="0"/>
        <v>2899465.3709805878</v>
      </c>
      <c r="F10" s="6">
        <f t="shared" si="0"/>
        <v>3115594.8439540532</v>
      </c>
      <c r="G10" s="6">
        <f t="shared" si="0"/>
        <v>3445908.3216354065</v>
      </c>
      <c r="H10" s="6">
        <f t="shared" si="0"/>
        <v>1808822.0781036685</v>
      </c>
    </row>
    <row r="13" spans="2:8" x14ac:dyDescent="0.25">
      <c r="B13" s="3" t="s">
        <v>31</v>
      </c>
      <c r="C13" s="3">
        <v>2015</v>
      </c>
      <c r="D13" s="3">
        <v>2016</v>
      </c>
      <c r="E13" s="3">
        <v>2017</v>
      </c>
      <c r="F13" s="3">
        <v>2018</v>
      </c>
      <c r="G13" s="3">
        <v>2019</v>
      </c>
      <c r="H13" s="3">
        <v>2020</v>
      </c>
    </row>
    <row r="14" spans="2:8" x14ac:dyDescent="0.25">
      <c r="B14" t="s">
        <v>29</v>
      </c>
      <c r="C14" s="9">
        <v>829503.91866161639</v>
      </c>
      <c r="D14" s="9">
        <v>729701.39721229475</v>
      </c>
      <c r="E14" s="9">
        <v>875254.49415827391</v>
      </c>
      <c r="F14" s="9">
        <v>1012000.6706255807</v>
      </c>
      <c r="G14" s="9">
        <v>1323623.8500340981</v>
      </c>
      <c r="H14" s="9">
        <v>675798.00560624187</v>
      </c>
    </row>
    <row r="15" spans="2:8" x14ac:dyDescent="0.25">
      <c r="B15" t="s">
        <v>30</v>
      </c>
      <c r="C15" s="9">
        <v>1110341.0323253968</v>
      </c>
      <c r="D15" s="9">
        <v>1422434.6665271516</v>
      </c>
      <c r="E15" s="9">
        <v>2024210.8768223142</v>
      </c>
      <c r="F15" s="9">
        <v>2103594.1733284728</v>
      </c>
      <c r="G15" s="9">
        <v>2122284.4716013083</v>
      </c>
      <c r="H15" s="9">
        <v>1133024.072497427</v>
      </c>
    </row>
    <row r="16" spans="2:8" x14ac:dyDescent="0.25">
      <c r="B16" s="3" t="s">
        <v>33</v>
      </c>
      <c r="C16" s="10">
        <f>SUM(C14:C15)</f>
        <v>1939844.9509870131</v>
      </c>
      <c r="D16" s="10">
        <f t="shared" ref="D16:H16" si="1">SUM(D14:D15)</f>
        <v>2152136.0637394465</v>
      </c>
      <c r="E16" s="10">
        <f t="shared" si="1"/>
        <v>2899465.3709805883</v>
      </c>
      <c r="F16" s="10">
        <f t="shared" si="1"/>
        <v>3115594.8439540537</v>
      </c>
      <c r="G16" s="10">
        <f t="shared" si="1"/>
        <v>3445908.3216354065</v>
      </c>
      <c r="H16" s="10">
        <f t="shared" si="1"/>
        <v>1808822.078103669</v>
      </c>
    </row>
    <row r="18" spans="2:9" x14ac:dyDescent="0.25">
      <c r="B18" t="s">
        <v>21</v>
      </c>
      <c r="C18" t="s">
        <v>22</v>
      </c>
    </row>
    <row r="19" spans="2:9" ht="46.5" customHeight="1" x14ac:dyDescent="0.25">
      <c r="B19" s="1" t="s">
        <v>10</v>
      </c>
      <c r="C19" s="11" t="s">
        <v>34</v>
      </c>
      <c r="D19" s="11"/>
      <c r="E19" s="11"/>
      <c r="F19" s="11"/>
      <c r="G19" s="11"/>
      <c r="H19" s="11"/>
      <c r="I19" s="11"/>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15"/>
  <sheetViews>
    <sheetView workbookViewId="0"/>
  </sheetViews>
  <sheetFormatPr baseColWidth="10" defaultRowHeight="15" x14ac:dyDescent="0.25"/>
  <cols>
    <col min="1" max="1" width="2.570312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38</v>
      </c>
      <c r="D4" s="3" t="s">
        <v>39</v>
      </c>
      <c r="E4" s="3" t="s">
        <v>35</v>
      </c>
      <c r="F4" s="3" t="s">
        <v>36</v>
      </c>
      <c r="G4" s="3" t="s">
        <v>37</v>
      </c>
      <c r="H4" s="3" t="s">
        <v>3</v>
      </c>
    </row>
    <row r="5" spans="2:8" x14ac:dyDescent="0.25">
      <c r="B5" s="4" t="s">
        <v>56</v>
      </c>
      <c r="C5" s="5">
        <v>34</v>
      </c>
      <c r="D5" s="5">
        <v>7</v>
      </c>
      <c r="E5" s="5">
        <v>14</v>
      </c>
      <c r="F5" s="5">
        <v>1</v>
      </c>
      <c r="G5" s="5">
        <v>5</v>
      </c>
      <c r="H5" s="6">
        <f t="shared" ref="H5:H9" si="0">SUM(C5:G5)</f>
        <v>61</v>
      </c>
    </row>
    <row r="6" spans="2:8" x14ac:dyDescent="0.25">
      <c r="B6" s="4" t="s">
        <v>57</v>
      </c>
      <c r="C6" s="5">
        <v>167</v>
      </c>
      <c r="D6" s="5">
        <v>31</v>
      </c>
      <c r="E6" s="5">
        <v>64</v>
      </c>
      <c r="F6" s="5">
        <v>5</v>
      </c>
      <c r="G6" s="5">
        <v>30</v>
      </c>
      <c r="H6" s="6">
        <f t="shared" si="0"/>
        <v>297</v>
      </c>
    </row>
    <row r="7" spans="2:8" x14ac:dyDescent="0.25">
      <c r="B7" s="4" t="s">
        <v>58</v>
      </c>
      <c r="C7" s="5">
        <v>32</v>
      </c>
      <c r="D7" s="5">
        <v>4</v>
      </c>
      <c r="E7" s="5">
        <v>12</v>
      </c>
      <c r="F7" s="5">
        <v>1</v>
      </c>
      <c r="G7" s="5">
        <v>4</v>
      </c>
      <c r="H7" s="6">
        <f t="shared" si="0"/>
        <v>53</v>
      </c>
    </row>
    <row r="8" spans="2:8" x14ac:dyDescent="0.25">
      <c r="B8" s="4" t="s">
        <v>59</v>
      </c>
      <c r="C8" s="5">
        <v>245</v>
      </c>
      <c r="D8" s="5">
        <v>44</v>
      </c>
      <c r="E8" s="5">
        <v>107</v>
      </c>
      <c r="F8" s="5">
        <v>5</v>
      </c>
      <c r="G8" s="5">
        <v>50</v>
      </c>
      <c r="H8" s="6">
        <f t="shared" si="0"/>
        <v>451</v>
      </c>
    </row>
    <row r="9" spans="2:8" x14ac:dyDescent="0.25">
      <c r="B9" s="4" t="s">
        <v>60</v>
      </c>
      <c r="C9" s="5">
        <v>27</v>
      </c>
      <c r="D9" s="5">
        <v>5</v>
      </c>
      <c r="E9" s="5">
        <v>8</v>
      </c>
      <c r="F9" s="5">
        <v>2</v>
      </c>
      <c r="G9" s="5">
        <v>4</v>
      </c>
      <c r="H9" s="6">
        <f t="shared" si="0"/>
        <v>46</v>
      </c>
    </row>
    <row r="10" spans="2:8" x14ac:dyDescent="0.25">
      <c r="B10" s="7" t="s">
        <v>11</v>
      </c>
      <c r="C10" s="6">
        <f t="shared" ref="C10:H10" si="1">SUM(C5:C9)</f>
        <v>505</v>
      </c>
      <c r="D10" s="6">
        <f t="shared" si="1"/>
        <v>91</v>
      </c>
      <c r="E10" s="6">
        <f t="shared" si="1"/>
        <v>205</v>
      </c>
      <c r="F10" s="6">
        <f t="shared" si="1"/>
        <v>14</v>
      </c>
      <c r="G10" s="6">
        <f t="shared" si="1"/>
        <v>93</v>
      </c>
      <c r="H10" s="6">
        <f t="shared" si="1"/>
        <v>908</v>
      </c>
    </row>
    <row r="12" spans="2:8" ht="63" customHeight="1" x14ac:dyDescent="0.25">
      <c r="B12" s="2" t="s">
        <v>40</v>
      </c>
      <c r="C12" s="11" t="s">
        <v>41</v>
      </c>
      <c r="D12" s="11"/>
      <c r="E12" s="11"/>
      <c r="F12" s="11"/>
      <c r="G12" s="11"/>
      <c r="H12" s="11"/>
    </row>
    <row r="13" spans="2:8" ht="31.5" customHeight="1" x14ac:dyDescent="0.25">
      <c r="B13" s="8" t="s">
        <v>21</v>
      </c>
      <c r="C13" s="12" t="s">
        <v>42</v>
      </c>
      <c r="D13" s="12"/>
      <c r="E13" s="12"/>
      <c r="F13" s="12"/>
      <c r="G13" s="12"/>
      <c r="H13" s="12"/>
    </row>
    <row r="14" spans="2:8" ht="31.5" customHeight="1" x14ac:dyDescent="0.25">
      <c r="B14" s="8" t="s">
        <v>23</v>
      </c>
      <c r="C14" s="12" t="s">
        <v>43</v>
      </c>
      <c r="D14" s="12"/>
      <c r="E14" s="12"/>
      <c r="F14" s="12"/>
      <c r="G14" s="12"/>
      <c r="H14" s="12"/>
    </row>
    <row r="15" spans="2:8" ht="33" customHeight="1" x14ac:dyDescent="0.25">
      <c r="B15" s="1" t="s">
        <v>10</v>
      </c>
      <c r="C15" s="11" t="s">
        <v>13</v>
      </c>
      <c r="D15" s="11"/>
      <c r="E15" s="11"/>
      <c r="F15" s="11"/>
      <c r="G15" s="11"/>
      <c r="H15" s="11"/>
    </row>
  </sheetData>
  <mergeCells count="4">
    <mergeCell ref="C15:H15"/>
    <mergeCell ref="C12:H12"/>
    <mergeCell ref="C13:H13"/>
    <mergeCell ref="C14:H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N13"/>
  <sheetViews>
    <sheetView workbookViewId="0"/>
  </sheetViews>
  <sheetFormatPr baseColWidth="10" defaultRowHeight="15" x14ac:dyDescent="0.25"/>
  <cols>
    <col min="1" max="1" width="2.5703125" customWidth="1"/>
    <col min="3" max="13" width="18.5703125" customWidth="1"/>
    <col min="14" max="14" width="14.85546875" customWidth="1"/>
  </cols>
  <sheetData>
    <row r="1" spans="2:14" x14ac:dyDescent="0.25">
      <c r="B1" t="s">
        <v>0</v>
      </c>
    </row>
    <row r="2" spans="2:14" x14ac:dyDescent="0.25">
      <c r="B2" t="s">
        <v>1</v>
      </c>
    </row>
    <row r="4" spans="2:14" ht="90" x14ac:dyDescent="0.25">
      <c r="B4" s="3" t="s">
        <v>2</v>
      </c>
      <c r="C4" s="3" t="s">
        <v>54</v>
      </c>
      <c r="D4" s="3" t="s">
        <v>44</v>
      </c>
      <c r="E4" s="3" t="s">
        <v>45</v>
      </c>
      <c r="F4" s="3" t="s">
        <v>46</v>
      </c>
      <c r="G4" s="3" t="s">
        <v>47</v>
      </c>
      <c r="H4" s="3" t="s">
        <v>48</v>
      </c>
      <c r="I4" s="3" t="s">
        <v>49</v>
      </c>
      <c r="J4" s="3" t="s">
        <v>50</v>
      </c>
      <c r="K4" s="3" t="s">
        <v>51</v>
      </c>
      <c r="L4" s="3" t="s">
        <v>52</v>
      </c>
      <c r="M4" s="3" t="s">
        <v>53</v>
      </c>
      <c r="N4" s="3" t="s">
        <v>3</v>
      </c>
    </row>
    <row r="5" spans="2:14" x14ac:dyDescent="0.25">
      <c r="B5" s="4" t="s">
        <v>56</v>
      </c>
      <c r="C5" s="5">
        <v>4</v>
      </c>
      <c r="D5" s="5"/>
      <c r="E5" s="5"/>
      <c r="F5" s="5"/>
      <c r="G5" s="5"/>
      <c r="H5" s="5">
        <v>3</v>
      </c>
      <c r="I5" s="5">
        <v>0</v>
      </c>
      <c r="J5" s="5"/>
      <c r="K5" s="5">
        <v>4</v>
      </c>
      <c r="L5" s="5">
        <v>6</v>
      </c>
      <c r="M5" s="5">
        <v>1</v>
      </c>
      <c r="N5" s="6">
        <f t="shared" ref="N5:N9" si="0">SUM(C5:M5)</f>
        <v>18</v>
      </c>
    </row>
    <row r="6" spans="2:14" x14ac:dyDescent="0.25">
      <c r="B6" s="4" t="s">
        <v>57</v>
      </c>
      <c r="C6" s="5">
        <v>21</v>
      </c>
      <c r="D6" s="5"/>
      <c r="E6" s="5">
        <v>32</v>
      </c>
      <c r="F6" s="5">
        <v>2</v>
      </c>
      <c r="G6" s="5">
        <v>1</v>
      </c>
      <c r="H6" s="5">
        <v>13</v>
      </c>
      <c r="I6" s="5">
        <v>106</v>
      </c>
      <c r="J6" s="5">
        <v>1</v>
      </c>
      <c r="K6" s="5">
        <v>43</v>
      </c>
      <c r="L6" s="5">
        <v>69</v>
      </c>
      <c r="M6" s="5">
        <v>11</v>
      </c>
      <c r="N6" s="6">
        <f t="shared" si="0"/>
        <v>299</v>
      </c>
    </row>
    <row r="7" spans="2:14" x14ac:dyDescent="0.25">
      <c r="B7" s="4" t="s">
        <v>58</v>
      </c>
      <c r="C7" s="5">
        <v>7</v>
      </c>
      <c r="D7" s="5"/>
      <c r="E7" s="5">
        <v>10</v>
      </c>
      <c r="F7" s="5">
        <v>2</v>
      </c>
      <c r="G7" s="5"/>
      <c r="H7" s="5">
        <v>2</v>
      </c>
      <c r="I7" s="5">
        <v>10</v>
      </c>
      <c r="J7" s="5"/>
      <c r="K7" s="5">
        <v>10</v>
      </c>
      <c r="L7" s="5">
        <v>28</v>
      </c>
      <c r="M7" s="5">
        <v>1</v>
      </c>
      <c r="N7" s="6">
        <f t="shared" si="0"/>
        <v>70</v>
      </c>
    </row>
    <row r="8" spans="2:14" x14ac:dyDescent="0.25">
      <c r="B8" s="4" t="s">
        <v>59</v>
      </c>
      <c r="C8" s="5">
        <v>57</v>
      </c>
      <c r="D8" s="5">
        <v>1</v>
      </c>
      <c r="E8" s="5">
        <v>61</v>
      </c>
      <c r="F8" s="5">
        <v>17</v>
      </c>
      <c r="G8" s="5">
        <v>1</v>
      </c>
      <c r="H8" s="5">
        <v>14</v>
      </c>
      <c r="I8" s="5">
        <v>53</v>
      </c>
      <c r="J8" s="5">
        <v>1</v>
      </c>
      <c r="K8" s="5">
        <v>98</v>
      </c>
      <c r="L8" s="5">
        <v>463</v>
      </c>
      <c r="M8" s="5">
        <v>68</v>
      </c>
      <c r="N8" s="6">
        <f t="shared" si="0"/>
        <v>834</v>
      </c>
    </row>
    <row r="9" spans="2:14" x14ac:dyDescent="0.25">
      <c r="B9" s="4" t="s">
        <v>60</v>
      </c>
      <c r="C9" s="5">
        <v>2</v>
      </c>
      <c r="D9" s="5"/>
      <c r="E9" s="5"/>
      <c r="F9" s="5"/>
      <c r="G9" s="5"/>
      <c r="H9" s="5">
        <v>4</v>
      </c>
      <c r="I9" s="5">
        <v>28</v>
      </c>
      <c r="J9" s="5"/>
      <c r="K9" s="5">
        <v>8</v>
      </c>
      <c r="L9" s="5">
        <v>10</v>
      </c>
      <c r="M9" s="5"/>
      <c r="N9" s="6">
        <f t="shared" si="0"/>
        <v>52</v>
      </c>
    </row>
    <row r="10" spans="2:14" x14ac:dyDescent="0.25">
      <c r="B10" s="7" t="s">
        <v>11</v>
      </c>
      <c r="C10" s="6">
        <f>SUM(C5:C9)</f>
        <v>91</v>
      </c>
      <c r="D10" s="6">
        <f>SUM(D5:D9)</f>
        <v>1</v>
      </c>
      <c r="E10" s="6">
        <f>SUM(E5:E9)</f>
        <v>103</v>
      </c>
      <c r="F10" s="6">
        <f t="shared" ref="F10:L10" si="1">SUM(F5:F9)</f>
        <v>21</v>
      </c>
      <c r="G10" s="6">
        <f t="shared" si="1"/>
        <v>2</v>
      </c>
      <c r="H10" s="6">
        <f t="shared" si="1"/>
        <v>36</v>
      </c>
      <c r="I10" s="6">
        <f t="shared" si="1"/>
        <v>197</v>
      </c>
      <c r="J10" s="6">
        <f t="shared" si="1"/>
        <v>2</v>
      </c>
      <c r="K10" s="6">
        <f t="shared" si="1"/>
        <v>163</v>
      </c>
      <c r="L10" s="6">
        <f t="shared" si="1"/>
        <v>576</v>
      </c>
      <c r="M10" s="6">
        <f>SUM(M5:M9)</f>
        <v>81</v>
      </c>
      <c r="N10" s="6">
        <f>SUM(N5:N9)</f>
        <v>1273</v>
      </c>
    </row>
    <row r="12" spans="2:14" ht="31.5" customHeight="1" x14ac:dyDescent="0.25">
      <c r="B12" s="8" t="s">
        <v>21</v>
      </c>
      <c r="C12" s="12" t="s">
        <v>55</v>
      </c>
      <c r="D12" s="12"/>
      <c r="E12" s="12"/>
      <c r="F12" s="12"/>
      <c r="G12" s="12"/>
      <c r="H12" s="12"/>
      <c r="I12" s="12"/>
      <c r="J12" s="12"/>
      <c r="K12" s="12"/>
      <c r="L12" s="12"/>
      <c r="M12" s="12"/>
      <c r="N12" s="12"/>
    </row>
    <row r="13" spans="2:14" ht="33" customHeight="1" x14ac:dyDescent="0.25">
      <c r="B13" s="1" t="s">
        <v>10</v>
      </c>
      <c r="C13" s="11" t="s">
        <v>13</v>
      </c>
      <c r="D13" s="11"/>
      <c r="E13" s="11"/>
      <c r="F13" s="11"/>
      <c r="G13" s="11"/>
      <c r="H13" s="11"/>
      <c r="I13" s="11"/>
      <c r="J13" s="11"/>
      <c r="K13" s="11"/>
      <c r="L13" s="11"/>
      <c r="M13" s="11"/>
      <c r="N13" s="11"/>
    </row>
  </sheetData>
  <mergeCells count="2">
    <mergeCell ref="C12:N12"/>
    <mergeCell ref="C13:N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21.1</vt:lpstr>
      <vt:lpstr>21.2</vt:lpstr>
      <vt:lpstr>21.3</vt:lpstr>
      <vt:lpstr>21.4</vt:lpstr>
      <vt:lpstr>21.6</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2022-01-21T17:20:50Z</dcterms:modified>
</cp:coreProperties>
</file>