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uerrero\Documents\Respaldo abril 2023\2024\2024ok\CETM_22_23\CETM2023\"/>
    </mc:Choice>
  </mc:AlternateContent>
  <bookViews>
    <workbookView xWindow="0" yWindow="0" windowWidth="19200" windowHeight="5970" tabRatio="598"/>
  </bookViews>
  <sheets>
    <sheet name="REG2(rev)" sheetId="3" r:id="rId1"/>
  </sheets>
  <definedNames>
    <definedName name="_xlnm.Print_Area" localSheetId="0">'REG2(rev)'!$B$1:$M$111</definedName>
    <definedName name="_xlnm.Print_Titles" localSheetId="0">'REG2(rev)'!$1:$5</definedName>
  </definedNames>
  <calcPr calcId="162913"/>
</workbook>
</file>

<file path=xl/calcChain.xml><?xml version="1.0" encoding="utf-8"?>
<calcChain xmlns="http://schemas.openxmlformats.org/spreadsheetml/2006/main">
  <c r="D106" i="3" l="1"/>
  <c r="D107" i="3"/>
  <c r="D105" i="3"/>
  <c r="D104" i="3"/>
  <c r="D52" i="3"/>
  <c r="D54" i="3"/>
  <c r="D55" i="3"/>
  <c r="D56" i="3"/>
  <c r="D53" i="3"/>
</calcChain>
</file>

<file path=xl/sharedStrings.xml><?xml version="1.0" encoding="utf-8"?>
<sst xmlns="http://schemas.openxmlformats.org/spreadsheetml/2006/main" count="19" uniqueCount="18">
  <si>
    <t>CAPTACIÓN DE TURISTAS E INGRESOS POR TURISMO SEGÚN REGIÓN EN EL MUNDO</t>
  </si>
  <si>
    <t>Turistas Captados e Ingresos por Turismo en el Mundo</t>
  </si>
  <si>
    <t>Total</t>
  </si>
  <si>
    <t>América</t>
  </si>
  <si>
    <t>Europa</t>
  </si>
  <si>
    <t>África</t>
  </si>
  <si>
    <t>Medio</t>
  </si>
  <si>
    <t>Oriente</t>
  </si>
  <si>
    <t>MILLONES DE TURISTAS</t>
  </si>
  <si>
    <t>MILES DE MILLONES DE DÓLARES</t>
  </si>
  <si>
    <t xml:space="preserve"> Asia</t>
  </si>
  <si>
    <t>y  el Pacífico</t>
  </si>
  <si>
    <t>p/ Información preliminar.</t>
  </si>
  <si>
    <t xml:space="preserve">Notas: </t>
  </si>
  <si>
    <t>Las sumas parciales pueden no coincidir debido al redondeo</t>
  </si>
  <si>
    <r>
      <t xml:space="preserve">2022 </t>
    </r>
    <r>
      <rPr>
        <vertAlign val="superscript"/>
        <sz val="8"/>
        <rFont val="Arial"/>
        <family val="2"/>
      </rPr>
      <t>P/</t>
    </r>
  </si>
  <si>
    <r>
      <t xml:space="preserve">2023 </t>
    </r>
    <r>
      <rPr>
        <vertAlign val="superscript"/>
        <sz val="8"/>
        <rFont val="Arial"/>
        <family val="2"/>
      </rPr>
      <t>P/</t>
    </r>
  </si>
  <si>
    <t>Fuente: ONU Turismo, Barómetro Internacional de Turismo, septiembre 2024. Años actualizados para turistas y divisas 2019-2023.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</si>
</sst>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"/>
    <numFmt numFmtId="166" formatCode="#,##0.0"/>
    <numFmt numFmtId="167" formatCode="#,##0.0;[Red]\-#,##0.0"/>
  </numFmts>
  <fonts count="11" x14ac:knownFonts="1">
    <font>
      <sz val="7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164" fontId="0" fillId="0" borderId="0"/>
    <xf numFmtId="40" fontId="1" fillId="0" borderId="0" applyFont="0" applyFill="0" applyBorder="0" applyAlignment="0" applyProtection="0"/>
  </cellStyleXfs>
  <cellXfs count="67">
    <xf numFmtId="164" fontId="0" fillId="0" borderId="0" xfId="0"/>
    <xf numFmtId="164" fontId="3" fillId="2" borderId="0" xfId="0" applyFont="1" applyFill="1" applyBorder="1" applyAlignment="1" applyProtection="1">
      <alignment horizontal="centerContinuous"/>
    </xf>
    <xf numFmtId="164" fontId="2" fillId="2" borderId="0" xfId="0" applyFont="1" applyFill="1" applyBorder="1" applyAlignment="1" applyProtection="1">
      <alignment horizontal="centerContinuous"/>
    </xf>
    <xf numFmtId="164" fontId="2" fillId="2" borderId="0" xfId="0" applyFont="1" applyFill="1" applyBorder="1" applyAlignment="1">
      <alignment horizontal="centerContinuous"/>
    </xf>
    <xf numFmtId="164" fontId="0" fillId="2" borderId="0" xfId="0" applyFill="1"/>
    <xf numFmtId="164" fontId="2" fillId="2" borderId="0" xfId="0" applyFont="1" applyFill="1" applyBorder="1"/>
    <xf numFmtId="164" fontId="4" fillId="2" borderId="0" xfId="0" applyFont="1" applyFill="1" applyBorder="1"/>
    <xf numFmtId="164" fontId="4" fillId="2" borderId="1" xfId="0" applyFont="1" applyFill="1" applyBorder="1"/>
    <xf numFmtId="164" fontId="4" fillId="2" borderId="2" xfId="0" applyFont="1" applyFill="1" applyBorder="1"/>
    <xf numFmtId="164" fontId="4" fillId="2" borderId="6" xfId="0" applyFont="1" applyFill="1" applyBorder="1" applyAlignment="1">
      <alignment horizontal="centerContinuous"/>
    </xf>
    <xf numFmtId="164" fontId="4" fillId="2" borderId="7" xfId="0" applyFont="1" applyFill="1" applyBorder="1" applyAlignment="1">
      <alignment horizontal="centerContinuous"/>
    </xf>
    <xf numFmtId="164" fontId="4" fillId="2" borderId="4" xfId="0" applyFont="1" applyFill="1" applyBorder="1"/>
    <xf numFmtId="164" fontId="4" fillId="2" borderId="0" xfId="0" applyFont="1" applyFill="1" applyBorder="1" applyAlignment="1">
      <alignment horizontal="center"/>
    </xf>
    <xf numFmtId="164" fontId="4" fillId="2" borderId="0" xfId="0" applyFont="1" applyFill="1" applyBorder="1" applyAlignment="1">
      <alignment horizontal="centerContinuous"/>
    </xf>
    <xf numFmtId="164" fontId="4" fillId="2" borderId="5" xfId="0" applyFont="1" applyFill="1" applyBorder="1" applyAlignment="1">
      <alignment horizontal="center"/>
    </xf>
    <xf numFmtId="164" fontId="4" fillId="2" borderId="0" xfId="0" applyFont="1" applyFill="1"/>
    <xf numFmtId="164" fontId="5" fillId="2" borderId="1" xfId="0" applyFont="1" applyFill="1" applyBorder="1"/>
    <xf numFmtId="164" fontId="5" fillId="2" borderId="2" xfId="0" applyFont="1" applyFill="1" applyBorder="1"/>
    <xf numFmtId="164" fontId="5" fillId="2" borderId="3" xfId="0" applyFont="1" applyFill="1" applyBorder="1"/>
    <xf numFmtId="164" fontId="3" fillId="2" borderId="4" xfId="0" applyFont="1" applyFill="1" applyBorder="1" applyAlignment="1" applyProtection="1">
      <alignment horizontal="centerContinuous"/>
    </xf>
    <xf numFmtId="3" fontId="3" fillId="2" borderId="0" xfId="0" applyNumberFormat="1" applyFont="1" applyFill="1" applyBorder="1" applyAlignment="1">
      <alignment horizontal="centerContinuous"/>
    </xf>
    <xf numFmtId="3" fontId="3" fillId="2" borderId="5" xfId="0" applyNumberFormat="1" applyFont="1" applyFill="1" applyBorder="1" applyAlignment="1">
      <alignment horizontal="centerContinuous"/>
    </xf>
    <xf numFmtId="164" fontId="4" fillId="2" borderId="4" xfId="0" applyFont="1" applyFill="1" applyBorder="1" applyAlignment="1" applyProtection="1">
      <alignment horizontal="left"/>
    </xf>
    <xf numFmtId="164" fontId="4" fillId="2" borderId="0" xfId="0" applyFont="1" applyFill="1" applyBorder="1" applyAlignment="1" applyProtection="1">
      <alignment horizontal="left"/>
    </xf>
    <xf numFmtId="166" fontId="4" fillId="2" borderId="0" xfId="0" applyNumberFormat="1" applyFont="1" applyFill="1" applyBorder="1"/>
    <xf numFmtId="166" fontId="4" fillId="2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4" fillId="2" borderId="5" xfId="0" applyNumberFormat="1" applyFont="1" applyFill="1" applyBorder="1"/>
    <xf numFmtId="166" fontId="4" fillId="2" borderId="5" xfId="0" applyNumberFormat="1" applyFont="1" applyFill="1" applyBorder="1" applyAlignment="1">
      <alignment horizontal="right"/>
    </xf>
    <xf numFmtId="164" fontId="4" fillId="2" borderId="0" xfId="0" applyFont="1" applyFill="1" applyBorder="1" applyAlignment="1" applyProtection="1"/>
    <xf numFmtId="164" fontId="0" fillId="2" borderId="5" xfId="0" applyFill="1" applyBorder="1"/>
    <xf numFmtId="164" fontId="8" fillId="2" borderId="0" xfId="0" applyFont="1" applyFill="1" applyBorder="1" applyAlignment="1" applyProtection="1">
      <alignment horizontal="left"/>
    </xf>
    <xf numFmtId="166" fontId="8" fillId="2" borderId="0" xfId="0" applyNumberFormat="1" applyFont="1" applyFill="1" applyBorder="1"/>
    <xf numFmtId="164" fontId="0" fillId="2" borderId="0" xfId="0" applyFill="1" applyBorder="1"/>
    <xf numFmtId="164" fontId="4" fillId="2" borderId="8" xfId="0" applyFont="1" applyFill="1" applyBorder="1" applyAlignment="1" applyProtection="1">
      <alignment horizontal="left"/>
    </xf>
    <xf numFmtId="166" fontId="4" fillId="2" borderId="8" xfId="0" applyNumberFormat="1" applyFont="1" applyFill="1" applyBorder="1"/>
    <xf numFmtId="166" fontId="4" fillId="2" borderId="9" xfId="0" applyNumberFormat="1" applyFont="1" applyFill="1" applyBorder="1"/>
    <xf numFmtId="164" fontId="4" fillId="2" borderId="10" xfId="0" applyFont="1" applyFill="1" applyBorder="1" applyAlignment="1" applyProtection="1">
      <alignment horizontal="left"/>
    </xf>
    <xf numFmtId="164" fontId="4" fillId="2" borderId="6" xfId="0" applyFont="1" applyFill="1" applyBorder="1" applyAlignment="1" applyProtection="1">
      <alignment horizontal="left"/>
    </xf>
    <xf numFmtId="3" fontId="4" fillId="2" borderId="6" xfId="0" applyNumberFormat="1" applyFont="1" applyFill="1" applyBorder="1"/>
    <xf numFmtId="165" fontId="4" fillId="2" borderId="6" xfId="0" applyNumberFormat="1" applyFont="1" applyFill="1" applyBorder="1"/>
    <xf numFmtId="3" fontId="4" fillId="2" borderId="7" xfId="0" applyNumberFormat="1" applyFont="1" applyFill="1" applyBorder="1"/>
    <xf numFmtId="165" fontId="4" fillId="2" borderId="0" xfId="0" applyNumberFormat="1" applyFont="1" applyFill="1" applyBorder="1"/>
    <xf numFmtId="165" fontId="7" fillId="2" borderId="0" xfId="0" applyNumberFormat="1" applyFont="1" applyFill="1" applyBorder="1"/>
    <xf numFmtId="165" fontId="4" fillId="2" borderId="5" xfId="0" applyNumberFormat="1" applyFont="1" applyFill="1" applyBorder="1"/>
    <xf numFmtId="165" fontId="4" fillId="2" borderId="0" xfId="0" applyNumberFormat="1" applyFont="1" applyFill="1" applyBorder="1" applyAlignment="1">
      <alignment horizontal="right"/>
    </xf>
    <xf numFmtId="165" fontId="4" fillId="2" borderId="5" xfId="0" applyNumberFormat="1" applyFont="1" applyFill="1" applyBorder="1" applyAlignment="1">
      <alignment horizontal="right"/>
    </xf>
    <xf numFmtId="40" fontId="9" fillId="2" borderId="0" xfId="1" applyFont="1" applyFill="1"/>
    <xf numFmtId="165" fontId="0" fillId="2" borderId="0" xfId="0" applyNumberFormat="1" applyFill="1"/>
    <xf numFmtId="164" fontId="7" fillId="2" borderId="0" xfId="0" applyFont="1" applyFill="1" applyBorder="1" applyAlignment="1" applyProtection="1">
      <alignment horizontal="left"/>
    </xf>
    <xf numFmtId="165" fontId="0" fillId="2" borderId="0" xfId="1" applyNumberFormat="1" applyFont="1" applyFill="1"/>
    <xf numFmtId="166" fontId="4" fillId="2" borderId="8" xfId="0" applyNumberFormat="1" applyFont="1" applyFill="1" applyBorder="1" applyAlignment="1">
      <alignment horizontal="right"/>
    </xf>
    <xf numFmtId="166" fontId="8" fillId="2" borderId="8" xfId="0" applyNumberFormat="1" applyFont="1" applyFill="1" applyBorder="1"/>
    <xf numFmtId="166" fontId="4" fillId="2" borderId="9" xfId="0" applyNumberFormat="1" applyFont="1" applyFill="1" applyBorder="1" applyAlignment="1">
      <alignment horizontal="right"/>
    </xf>
    <xf numFmtId="164" fontId="6" fillId="2" borderId="0" xfId="0" applyFont="1" applyFill="1" applyBorder="1"/>
    <xf numFmtId="164" fontId="6" fillId="2" borderId="0" xfId="0" applyFont="1" applyFill="1"/>
    <xf numFmtId="164" fontId="6" fillId="2" borderId="0" xfId="0" applyFont="1" applyFill="1" applyAlignment="1">
      <alignment vertical="center" wrapText="1"/>
    </xf>
    <xf numFmtId="164" fontId="6" fillId="2" borderId="0" xfId="0" applyFont="1" applyFill="1" applyBorder="1" applyAlignment="1">
      <alignment vertical="top"/>
    </xf>
    <xf numFmtId="167" fontId="4" fillId="2" borderId="0" xfId="1" applyNumberFormat="1" applyFont="1" applyFill="1" applyBorder="1"/>
    <xf numFmtId="167" fontId="4" fillId="2" borderId="0" xfId="1" applyNumberFormat="1" applyFont="1" applyFill="1" applyBorder="1" applyAlignment="1">
      <alignment horizontal="right"/>
    </xf>
    <xf numFmtId="167" fontId="4" fillId="2" borderId="5" xfId="1" applyNumberFormat="1" applyFont="1" applyFill="1" applyBorder="1" applyAlignment="1">
      <alignment horizontal="right"/>
    </xf>
    <xf numFmtId="167" fontId="8" fillId="2" borderId="0" xfId="1" applyNumberFormat="1" applyFont="1" applyFill="1" applyBorder="1"/>
    <xf numFmtId="164" fontId="4" fillId="2" borderId="11" xfId="0" applyFont="1" applyFill="1" applyBorder="1" applyAlignment="1" applyProtection="1">
      <alignment horizontal="left"/>
    </xf>
    <xf numFmtId="164" fontId="3" fillId="2" borderId="4" xfId="0" applyFont="1" applyFill="1" applyBorder="1" applyAlignment="1" applyProtection="1">
      <alignment horizontal="center"/>
    </xf>
    <xf numFmtId="164" fontId="3" fillId="2" borderId="0" xfId="0" applyFont="1" applyFill="1" applyBorder="1" applyAlignment="1" applyProtection="1">
      <alignment horizontal="center"/>
    </xf>
    <xf numFmtId="164" fontId="3" fillId="2" borderId="5" xfId="0" applyFont="1" applyFill="1" applyBorder="1" applyAlignment="1" applyProtection="1">
      <alignment horizontal="center"/>
    </xf>
    <xf numFmtId="164" fontId="6" fillId="2" borderId="0" xfId="0" applyFont="1" applyFill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"/>
  <sheetViews>
    <sheetView tabSelected="1" zoomScaleNormal="100" zoomScaleSheetLayoutView="100" workbookViewId="0">
      <pane xSplit="3" ySplit="5" topLeftCell="D39" activePane="bottomRight" state="frozen"/>
      <selection pane="topRight" activeCell="D1" sqref="D1"/>
      <selection pane="bottomLeft" activeCell="A6" sqref="A6"/>
      <selection pane="bottomRight" activeCell="D56" sqref="D56"/>
    </sheetView>
  </sheetViews>
  <sheetFormatPr baseColWidth="10" defaultColWidth="11.125" defaultRowHeight="9" x14ac:dyDescent="0.2"/>
  <cols>
    <col min="1" max="1" width="11.125" style="4"/>
    <col min="2" max="2" width="11.875" style="4" customWidth="1"/>
    <col min="3" max="3" width="4.375" style="4" customWidth="1"/>
    <col min="4" max="5" width="13" style="4" customWidth="1"/>
    <col min="6" max="6" width="1.875" style="4" customWidth="1"/>
    <col min="7" max="7" width="13" style="4" customWidth="1"/>
    <col min="8" max="8" width="2" style="4" customWidth="1"/>
    <col min="9" max="9" width="14" style="4" customWidth="1"/>
    <col min="10" max="10" width="2" style="4" customWidth="1"/>
    <col min="11" max="11" width="13" style="4" customWidth="1"/>
    <col min="12" max="12" width="2" style="4" customWidth="1"/>
    <col min="13" max="13" width="13" style="4" customWidth="1"/>
    <col min="14" max="16" width="11.125" style="4"/>
    <col min="17" max="17" width="12.125" style="4" customWidth="1"/>
    <col min="18" max="16384" width="11.125" style="4"/>
  </cols>
  <sheetData>
    <row r="1" spans="2:13" ht="21.75" customHeight="1" x14ac:dyDescent="0.25">
      <c r="B1" s="1" t="s">
        <v>0</v>
      </c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spans="2:13" ht="11.5" x14ac:dyDescent="0.25"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2:13" ht="10" x14ac:dyDescent="0.2">
      <c r="B3" s="7"/>
      <c r="C3" s="8"/>
      <c r="D3" s="9" t="s">
        <v>1</v>
      </c>
      <c r="E3" s="9"/>
      <c r="F3" s="9"/>
      <c r="G3" s="9"/>
      <c r="H3" s="9"/>
      <c r="I3" s="9"/>
      <c r="J3" s="9"/>
      <c r="K3" s="9"/>
      <c r="L3" s="9"/>
      <c r="M3" s="10"/>
    </row>
    <row r="4" spans="2:13" ht="10" x14ac:dyDescent="0.2">
      <c r="B4" s="11"/>
      <c r="C4" s="6"/>
      <c r="D4" s="12" t="s">
        <v>2</v>
      </c>
      <c r="E4" s="13" t="s">
        <v>3</v>
      </c>
      <c r="F4" s="13"/>
      <c r="G4" s="12" t="s">
        <v>4</v>
      </c>
      <c r="H4" s="13"/>
      <c r="I4" s="12" t="s">
        <v>10</v>
      </c>
      <c r="J4" s="12"/>
      <c r="K4" s="12" t="s">
        <v>5</v>
      </c>
      <c r="L4" s="13"/>
      <c r="M4" s="14" t="s">
        <v>7</v>
      </c>
    </row>
    <row r="5" spans="2:13" ht="10" x14ac:dyDescent="0.2">
      <c r="B5" s="11"/>
      <c r="C5" s="6"/>
      <c r="D5" s="12"/>
      <c r="E5" s="15"/>
      <c r="F5" s="12"/>
      <c r="G5" s="12"/>
      <c r="H5" s="12"/>
      <c r="I5" s="12" t="s">
        <v>11</v>
      </c>
      <c r="J5" s="12"/>
      <c r="K5" s="12"/>
      <c r="L5" s="12"/>
      <c r="M5" s="14" t="s">
        <v>6</v>
      </c>
    </row>
    <row r="6" spans="2:13" x14ac:dyDescent="0.2">
      <c r="B6" s="16"/>
      <c r="C6" s="17"/>
      <c r="D6" s="17"/>
      <c r="E6" s="17"/>
      <c r="F6" s="17"/>
      <c r="G6" s="17"/>
      <c r="H6" s="17"/>
      <c r="I6" s="17"/>
      <c r="J6" s="17"/>
      <c r="K6" s="17"/>
      <c r="L6" s="17"/>
      <c r="M6" s="18"/>
    </row>
    <row r="7" spans="2:13" ht="10.5" x14ac:dyDescent="0.25">
      <c r="B7" s="19" t="s">
        <v>8</v>
      </c>
      <c r="C7" s="1"/>
      <c r="D7" s="20"/>
      <c r="E7" s="20"/>
      <c r="F7" s="20"/>
      <c r="G7" s="20"/>
      <c r="H7" s="20"/>
      <c r="I7" s="20"/>
      <c r="J7" s="20"/>
      <c r="K7" s="20"/>
      <c r="L7" s="20"/>
      <c r="M7" s="21"/>
    </row>
    <row r="8" spans="2:13" ht="10" x14ac:dyDescent="0.2">
      <c r="B8" s="22">
        <v>1950</v>
      </c>
      <c r="C8" s="23"/>
      <c r="D8" s="24">
        <v>25.2</v>
      </c>
      <c r="E8" s="25">
        <v>7.5</v>
      </c>
      <c r="F8" s="26"/>
      <c r="G8" s="25">
        <v>16.8</v>
      </c>
      <c r="H8" s="26"/>
      <c r="I8" s="25">
        <v>0.2</v>
      </c>
      <c r="J8" s="26"/>
      <c r="K8" s="25">
        <v>0.5</v>
      </c>
      <c r="L8" s="26"/>
      <c r="M8" s="27">
        <v>0.2</v>
      </c>
    </row>
    <row r="9" spans="2:13" ht="10" x14ac:dyDescent="0.2">
      <c r="B9" s="22">
        <v>1960</v>
      </c>
      <c r="C9" s="23"/>
      <c r="D9" s="24">
        <v>69.399999999999991</v>
      </c>
      <c r="E9" s="25">
        <v>16.7</v>
      </c>
      <c r="F9" s="26"/>
      <c r="G9" s="25">
        <v>50.4</v>
      </c>
      <c r="H9" s="26"/>
      <c r="I9" s="25">
        <v>0.9</v>
      </c>
      <c r="J9" s="26"/>
      <c r="K9" s="25">
        <v>0.8</v>
      </c>
      <c r="L9" s="26"/>
      <c r="M9" s="27">
        <v>0.6</v>
      </c>
    </row>
    <row r="10" spans="2:13" ht="10.5" x14ac:dyDescent="0.25">
      <c r="B10" s="22">
        <v>1965</v>
      </c>
      <c r="C10" s="1"/>
      <c r="D10" s="24">
        <v>112.80000000000001</v>
      </c>
      <c r="E10" s="25">
        <v>23.2</v>
      </c>
      <c r="F10" s="25"/>
      <c r="G10" s="25">
        <v>83.7</v>
      </c>
      <c r="H10" s="25"/>
      <c r="I10" s="25">
        <v>2.1</v>
      </c>
      <c r="J10" s="25"/>
      <c r="K10" s="25">
        <v>1.4</v>
      </c>
      <c r="L10" s="25"/>
      <c r="M10" s="28">
        <v>2.4</v>
      </c>
    </row>
    <row r="11" spans="2:13" ht="10.5" x14ac:dyDescent="0.25">
      <c r="B11" s="22">
        <v>1970</v>
      </c>
      <c r="C11" s="1"/>
      <c r="D11" s="24">
        <v>165.8</v>
      </c>
      <c r="E11" s="25">
        <v>42.3</v>
      </c>
      <c r="F11" s="25"/>
      <c r="G11" s="25">
        <v>113</v>
      </c>
      <c r="H11" s="25"/>
      <c r="I11" s="25">
        <v>6.2</v>
      </c>
      <c r="J11" s="25"/>
      <c r="K11" s="25">
        <v>2.4</v>
      </c>
      <c r="L11" s="25"/>
      <c r="M11" s="28">
        <v>1.9</v>
      </c>
    </row>
    <row r="12" spans="2:13" ht="10.5" x14ac:dyDescent="0.25">
      <c r="B12" s="22">
        <v>1975</v>
      </c>
      <c r="C12" s="1"/>
      <c r="D12" s="24">
        <v>222.29999999999998</v>
      </c>
      <c r="E12" s="25">
        <v>50</v>
      </c>
      <c r="F12" s="25"/>
      <c r="G12" s="25">
        <v>153.9</v>
      </c>
      <c r="H12" s="25"/>
      <c r="I12" s="25">
        <v>10.199999999999999</v>
      </c>
      <c r="J12" s="25"/>
      <c r="K12" s="25">
        <v>4.7</v>
      </c>
      <c r="L12" s="25"/>
      <c r="M12" s="28">
        <v>3.5</v>
      </c>
    </row>
    <row r="13" spans="2:13" ht="10" x14ac:dyDescent="0.2">
      <c r="B13" s="22">
        <v>1980</v>
      </c>
      <c r="C13" s="23"/>
      <c r="D13" s="24">
        <v>278.20000000000005</v>
      </c>
      <c r="E13" s="25">
        <v>62.3</v>
      </c>
      <c r="F13" s="25"/>
      <c r="G13" s="25">
        <v>177.5</v>
      </c>
      <c r="H13" s="25"/>
      <c r="I13" s="25">
        <v>23.6</v>
      </c>
      <c r="J13" s="25"/>
      <c r="K13" s="25">
        <v>7.3</v>
      </c>
      <c r="L13" s="25"/>
      <c r="M13" s="27">
        <v>7.5</v>
      </c>
    </row>
    <row r="14" spans="2:13" ht="10" hidden="1" x14ac:dyDescent="0.2">
      <c r="B14" s="22">
        <v>1981</v>
      </c>
      <c r="C14" s="23"/>
      <c r="D14" s="24">
        <v>278.60000000000002</v>
      </c>
      <c r="E14" s="25">
        <v>62.5</v>
      </c>
      <c r="F14" s="25"/>
      <c r="G14" s="25">
        <v>174.6</v>
      </c>
      <c r="H14" s="25"/>
      <c r="I14" s="25">
        <v>25.4</v>
      </c>
      <c r="J14" s="25"/>
      <c r="K14" s="25">
        <v>8.1</v>
      </c>
      <c r="L14" s="25"/>
      <c r="M14" s="27">
        <v>8</v>
      </c>
    </row>
    <row r="15" spans="2:13" ht="10" hidden="1" x14ac:dyDescent="0.2">
      <c r="B15" s="22">
        <v>1982</v>
      </c>
      <c r="C15" s="23"/>
      <c r="D15" s="24">
        <v>277.10000000000002</v>
      </c>
      <c r="E15" s="25">
        <v>59.7</v>
      </c>
      <c r="F15" s="25"/>
      <c r="G15" s="25">
        <v>174.8</v>
      </c>
      <c r="H15" s="25"/>
      <c r="I15" s="25">
        <v>26.6</v>
      </c>
      <c r="J15" s="25"/>
      <c r="K15" s="25">
        <v>7.5</v>
      </c>
      <c r="L15" s="25"/>
      <c r="M15" s="27">
        <v>8.5</v>
      </c>
    </row>
    <row r="16" spans="2:13" ht="10" hidden="1" x14ac:dyDescent="0.2">
      <c r="B16" s="22">
        <v>1983</v>
      </c>
      <c r="C16" s="23"/>
      <c r="D16" s="24">
        <v>282.10000000000002</v>
      </c>
      <c r="E16" s="25">
        <v>59.9</v>
      </c>
      <c r="F16" s="25"/>
      <c r="G16" s="25">
        <v>179.1</v>
      </c>
      <c r="H16" s="25"/>
      <c r="I16" s="25">
        <v>27.1</v>
      </c>
      <c r="J16" s="25"/>
      <c r="K16" s="25">
        <v>8.1999999999999993</v>
      </c>
      <c r="L16" s="25"/>
      <c r="M16" s="27">
        <v>7.8</v>
      </c>
    </row>
    <row r="17" spans="2:13" ht="10" hidden="1" x14ac:dyDescent="0.2">
      <c r="B17" s="22">
        <v>1984</v>
      </c>
      <c r="C17" s="23"/>
      <c r="D17" s="24">
        <v>307.00000000000006</v>
      </c>
      <c r="E17" s="25">
        <v>67.400000000000006</v>
      </c>
      <c r="F17" s="25"/>
      <c r="G17" s="25">
        <v>192.6</v>
      </c>
      <c r="H17" s="25"/>
      <c r="I17" s="25">
        <v>30.1</v>
      </c>
      <c r="J17" s="25"/>
      <c r="K17" s="25">
        <v>8.8000000000000007</v>
      </c>
      <c r="L17" s="25"/>
      <c r="M17" s="27">
        <v>8.1</v>
      </c>
    </row>
    <row r="18" spans="2:13" ht="10" hidden="1" x14ac:dyDescent="0.2">
      <c r="B18" s="22">
        <v>1985</v>
      </c>
      <c r="C18" s="23"/>
      <c r="D18" s="24">
        <v>320.20000000000005</v>
      </c>
      <c r="E18" s="25">
        <v>65.099999999999994</v>
      </c>
      <c r="F18" s="25"/>
      <c r="G18" s="25">
        <v>203.4</v>
      </c>
      <c r="H18" s="25"/>
      <c r="I18" s="25">
        <v>33.6</v>
      </c>
      <c r="J18" s="25"/>
      <c r="K18" s="25">
        <v>9.6</v>
      </c>
      <c r="L18" s="25"/>
      <c r="M18" s="27">
        <v>8.5</v>
      </c>
    </row>
    <row r="19" spans="2:13" ht="10" hidden="1" x14ac:dyDescent="0.2">
      <c r="B19" s="22">
        <v>1986</v>
      </c>
      <c r="C19" s="23"/>
      <c r="D19" s="24">
        <v>330.50000000000006</v>
      </c>
      <c r="E19" s="25">
        <v>70.900000000000006</v>
      </c>
      <c r="F19" s="25"/>
      <c r="G19" s="25">
        <v>205.3</v>
      </c>
      <c r="H19" s="25"/>
      <c r="I19" s="25">
        <v>37.6</v>
      </c>
      <c r="J19" s="25"/>
      <c r="K19" s="25">
        <v>9.3000000000000007</v>
      </c>
      <c r="L19" s="25"/>
      <c r="M19" s="27">
        <v>7.4</v>
      </c>
    </row>
    <row r="20" spans="2:13" ht="10" hidden="1" x14ac:dyDescent="0.2">
      <c r="B20" s="22">
        <v>1987</v>
      </c>
      <c r="C20" s="23"/>
      <c r="D20" s="24">
        <v>359.7</v>
      </c>
      <c r="E20" s="25">
        <v>76.599999999999994</v>
      </c>
      <c r="F20" s="25"/>
      <c r="G20" s="25">
        <v>222.7</v>
      </c>
      <c r="H20" s="25"/>
      <c r="I20" s="25">
        <v>43.1</v>
      </c>
      <c r="J20" s="25"/>
      <c r="K20" s="25">
        <v>9.8000000000000007</v>
      </c>
      <c r="L20" s="25"/>
      <c r="M20" s="27">
        <v>7.5</v>
      </c>
    </row>
    <row r="21" spans="2:13" ht="10" hidden="1" x14ac:dyDescent="0.2">
      <c r="B21" s="22">
        <v>1988</v>
      </c>
      <c r="C21" s="23"/>
      <c r="D21" s="24">
        <v>385.5</v>
      </c>
      <c r="E21" s="25">
        <v>83</v>
      </c>
      <c r="F21" s="25"/>
      <c r="G21" s="25">
        <v>230.5</v>
      </c>
      <c r="H21" s="25"/>
      <c r="I21" s="25">
        <v>50.1</v>
      </c>
      <c r="J21" s="25"/>
      <c r="K21" s="25">
        <v>12.5</v>
      </c>
      <c r="L21" s="25"/>
      <c r="M21" s="27">
        <v>9.4</v>
      </c>
    </row>
    <row r="22" spans="2:13" ht="10" hidden="1" x14ac:dyDescent="0.2">
      <c r="B22" s="22">
        <v>1989</v>
      </c>
      <c r="C22" s="23"/>
      <c r="D22" s="24">
        <v>410.20000000000005</v>
      </c>
      <c r="E22" s="25">
        <v>86.9</v>
      </c>
      <c r="F22" s="25"/>
      <c r="G22" s="25">
        <v>249.2</v>
      </c>
      <c r="H22" s="25"/>
      <c r="I22" s="25">
        <v>50.8</v>
      </c>
      <c r="J22" s="25"/>
      <c r="K22" s="25">
        <v>13.8</v>
      </c>
      <c r="L22" s="25"/>
      <c r="M22" s="27">
        <v>9.5</v>
      </c>
    </row>
    <row r="23" spans="2:13" ht="10" hidden="1" x14ac:dyDescent="0.2">
      <c r="B23" s="22">
        <v>1990</v>
      </c>
      <c r="C23" s="23"/>
      <c r="D23" s="24">
        <v>439.45</v>
      </c>
      <c r="E23" s="25">
        <v>92.804000000000002</v>
      </c>
      <c r="F23" s="25"/>
      <c r="G23" s="25">
        <v>265.64699999999999</v>
      </c>
      <c r="H23" s="25"/>
      <c r="I23" s="25">
        <v>56.137999999999998</v>
      </c>
      <c r="J23" s="25"/>
      <c r="K23" s="25">
        <v>15.231</v>
      </c>
      <c r="L23" s="25"/>
      <c r="M23" s="27">
        <v>9.6300000000000008</v>
      </c>
    </row>
    <row r="24" spans="2:13" ht="10" hidden="1" x14ac:dyDescent="0.2">
      <c r="B24" s="22">
        <v>1991</v>
      </c>
      <c r="C24" s="23"/>
      <c r="D24" s="24">
        <v>443.9</v>
      </c>
      <c r="E24" s="25">
        <v>95.3</v>
      </c>
      <c r="F24" s="25"/>
      <c r="G24" s="25">
        <v>263.5</v>
      </c>
      <c r="H24" s="25"/>
      <c r="I24" s="25">
        <v>59.7</v>
      </c>
      <c r="J24" s="25"/>
      <c r="K24" s="25">
        <v>16</v>
      </c>
      <c r="L24" s="25"/>
      <c r="M24" s="27">
        <v>9.4</v>
      </c>
    </row>
    <row r="25" spans="2:13" ht="10" hidden="1" x14ac:dyDescent="0.2">
      <c r="B25" s="22">
        <v>1992</v>
      </c>
      <c r="C25" s="23"/>
      <c r="D25" s="24">
        <v>481.5</v>
      </c>
      <c r="E25" s="25">
        <v>102.2</v>
      </c>
      <c r="F25" s="25"/>
      <c r="G25" s="25">
        <v>281.39999999999998</v>
      </c>
      <c r="H25" s="25"/>
      <c r="I25" s="25">
        <v>67.8</v>
      </c>
      <c r="J25" s="25"/>
      <c r="K25" s="25">
        <v>18.3</v>
      </c>
      <c r="L25" s="25"/>
      <c r="M25" s="27">
        <v>11.8</v>
      </c>
    </row>
    <row r="26" spans="2:13" ht="10" hidden="1" x14ac:dyDescent="0.2">
      <c r="B26" s="22">
        <v>1993</v>
      </c>
      <c r="C26" s="23"/>
      <c r="D26" s="24">
        <v>494.69999999999993</v>
      </c>
      <c r="E26" s="25">
        <v>102.2</v>
      </c>
      <c r="F26" s="25"/>
      <c r="G26" s="25">
        <v>287.39999999999998</v>
      </c>
      <c r="H26" s="25"/>
      <c r="I26" s="25">
        <v>74.5</v>
      </c>
      <c r="J26" s="25"/>
      <c r="K26" s="25">
        <v>18.7</v>
      </c>
      <c r="L26" s="25"/>
      <c r="M26" s="27">
        <v>11.9</v>
      </c>
    </row>
    <row r="27" spans="2:13" ht="10" hidden="1" x14ac:dyDescent="0.2">
      <c r="B27" s="22">
        <v>1994</v>
      </c>
      <c r="C27" s="23"/>
      <c r="D27" s="24">
        <v>519.5</v>
      </c>
      <c r="E27" s="25">
        <v>105.1</v>
      </c>
      <c r="F27" s="25"/>
      <c r="G27" s="25">
        <v>300.39999999999998</v>
      </c>
      <c r="H27" s="25"/>
      <c r="I27" s="25">
        <v>82.2</v>
      </c>
      <c r="J27" s="25"/>
      <c r="K27" s="25">
        <v>19.100000000000001</v>
      </c>
      <c r="L27" s="25"/>
      <c r="M27" s="27">
        <v>12.7</v>
      </c>
    </row>
    <row r="28" spans="2:13" ht="10" hidden="1" x14ac:dyDescent="0.2">
      <c r="B28" s="22">
        <v>1995</v>
      </c>
      <c r="C28" s="23"/>
      <c r="D28" s="24">
        <v>540.92200000000003</v>
      </c>
      <c r="E28" s="25">
        <v>109.029</v>
      </c>
      <c r="F28" s="25"/>
      <c r="G28" s="25">
        <v>315.00900000000001</v>
      </c>
      <c r="H28" s="25"/>
      <c r="I28" s="25">
        <v>82.747</v>
      </c>
      <c r="J28" s="25"/>
      <c r="K28" s="25">
        <v>20.433</v>
      </c>
      <c r="L28" s="25"/>
      <c r="M28" s="27">
        <v>13.704000000000001</v>
      </c>
    </row>
    <row r="29" spans="2:13" ht="10" hidden="1" x14ac:dyDescent="0.2">
      <c r="B29" s="22">
        <v>1996</v>
      </c>
      <c r="C29" s="23"/>
      <c r="D29" s="24">
        <v>569.6</v>
      </c>
      <c r="E29" s="25">
        <v>114.5</v>
      </c>
      <c r="F29" s="25"/>
      <c r="G29" s="25">
        <v>323</v>
      </c>
      <c r="H29" s="25"/>
      <c r="I29" s="25">
        <v>94</v>
      </c>
      <c r="J29" s="25"/>
      <c r="K29" s="25">
        <v>22.1</v>
      </c>
      <c r="L29" s="25"/>
      <c r="M29" s="27">
        <v>16</v>
      </c>
    </row>
    <row r="30" spans="2:13" ht="10" hidden="1" x14ac:dyDescent="0.2">
      <c r="B30" s="22">
        <v>1997</v>
      </c>
      <c r="C30" s="23"/>
      <c r="D30" s="24">
        <v>592.5</v>
      </c>
      <c r="E30" s="25">
        <v>116.2</v>
      </c>
      <c r="F30" s="25"/>
      <c r="G30" s="25">
        <v>343.3</v>
      </c>
      <c r="H30" s="25"/>
      <c r="I30" s="25">
        <v>93</v>
      </c>
      <c r="J30" s="25"/>
      <c r="K30" s="25">
        <v>23</v>
      </c>
      <c r="L30" s="25"/>
      <c r="M30" s="27">
        <v>17</v>
      </c>
    </row>
    <row r="31" spans="2:13" ht="10" hidden="1" x14ac:dyDescent="0.2">
      <c r="B31" s="22">
        <v>1998</v>
      </c>
      <c r="C31" s="23"/>
      <c r="D31" s="24">
        <v>611.69999999999993</v>
      </c>
      <c r="E31" s="25">
        <v>119.2</v>
      </c>
      <c r="F31" s="25"/>
      <c r="G31" s="25">
        <v>355.7</v>
      </c>
      <c r="H31" s="25"/>
      <c r="I31" s="25">
        <v>92.4</v>
      </c>
      <c r="J31" s="25"/>
      <c r="K31" s="25">
        <v>25.5</v>
      </c>
      <c r="L31" s="25"/>
      <c r="M31" s="27">
        <v>18.899999999999999</v>
      </c>
    </row>
    <row r="32" spans="2:13" ht="10" hidden="1" x14ac:dyDescent="0.2">
      <c r="B32" s="22">
        <v>1999</v>
      </c>
      <c r="C32" s="23"/>
      <c r="D32" s="24">
        <v>634.09999999999991</v>
      </c>
      <c r="E32" s="25">
        <v>121.9</v>
      </c>
      <c r="F32" s="25"/>
      <c r="G32" s="25">
        <v>360.5</v>
      </c>
      <c r="H32" s="25"/>
      <c r="I32" s="25">
        <v>102.3</v>
      </c>
      <c r="J32" s="25"/>
      <c r="K32" s="25">
        <v>26.9</v>
      </c>
      <c r="L32" s="25"/>
      <c r="M32" s="27">
        <v>22.5</v>
      </c>
    </row>
    <row r="33" spans="1:13" ht="10" x14ac:dyDescent="0.2">
      <c r="B33" s="22">
        <v>2000</v>
      </c>
      <c r="C33" s="23"/>
      <c r="D33" s="24">
        <v>680</v>
      </c>
      <c r="E33" s="25">
        <v>128.19999999999999</v>
      </c>
      <c r="F33" s="26"/>
      <c r="G33" s="25">
        <v>392.9</v>
      </c>
      <c r="H33" s="26"/>
      <c r="I33" s="25">
        <v>110.4</v>
      </c>
      <c r="J33" s="26"/>
      <c r="K33" s="25">
        <v>26.2</v>
      </c>
      <c r="L33" s="26"/>
      <c r="M33" s="27">
        <v>22.4</v>
      </c>
    </row>
    <row r="34" spans="1:13" ht="10" x14ac:dyDescent="0.2">
      <c r="B34" s="22">
        <v>2001</v>
      </c>
      <c r="C34" s="23"/>
      <c r="D34" s="24">
        <v>688.5</v>
      </c>
      <c r="E34" s="25">
        <v>122.2</v>
      </c>
      <c r="F34" s="26"/>
      <c r="G34" s="25">
        <v>395.8</v>
      </c>
      <c r="H34" s="26"/>
      <c r="I34" s="25">
        <v>116.6</v>
      </c>
      <c r="J34" s="26"/>
      <c r="K34" s="25">
        <v>28.9</v>
      </c>
      <c r="L34" s="26"/>
      <c r="M34" s="28">
        <v>25</v>
      </c>
    </row>
    <row r="35" spans="1:13" ht="10" x14ac:dyDescent="0.2">
      <c r="B35" s="22">
        <v>2002</v>
      </c>
      <c r="C35" s="23"/>
      <c r="D35" s="24">
        <v>708.90000000000009</v>
      </c>
      <c r="E35" s="25">
        <v>116.7</v>
      </c>
      <c r="F35" s="26"/>
      <c r="G35" s="25">
        <v>407.4</v>
      </c>
      <c r="H35" s="26"/>
      <c r="I35" s="25">
        <v>126.1</v>
      </c>
      <c r="J35" s="26"/>
      <c r="K35" s="25">
        <v>29.5</v>
      </c>
      <c r="L35" s="26"/>
      <c r="M35" s="28">
        <v>29.2</v>
      </c>
    </row>
    <row r="36" spans="1:13" ht="10" x14ac:dyDescent="0.2">
      <c r="B36" s="22">
        <v>2003</v>
      </c>
      <c r="C36" s="29"/>
      <c r="D36" s="24">
        <v>695.61599999999999</v>
      </c>
      <c r="E36" s="25">
        <v>113.161</v>
      </c>
      <c r="F36" s="26"/>
      <c r="G36" s="25">
        <v>407.113</v>
      </c>
      <c r="H36" s="26"/>
      <c r="I36" s="25">
        <v>114.23699999999999</v>
      </c>
      <c r="J36" s="26"/>
      <c r="K36" s="25">
        <v>31.567</v>
      </c>
      <c r="L36" s="26"/>
      <c r="M36" s="28">
        <v>29.538</v>
      </c>
    </row>
    <row r="37" spans="1:13" ht="10" x14ac:dyDescent="0.2">
      <c r="A37" s="30"/>
      <c r="B37" s="22">
        <v>2004</v>
      </c>
      <c r="C37" s="31"/>
      <c r="D37" s="24">
        <v>764.39999999999986</v>
      </c>
      <c r="E37" s="24">
        <v>125.7</v>
      </c>
      <c r="F37" s="32"/>
      <c r="G37" s="24">
        <v>424.4</v>
      </c>
      <c r="H37" s="32"/>
      <c r="I37" s="24">
        <v>144.19999999999999</v>
      </c>
      <c r="J37" s="32"/>
      <c r="K37" s="24">
        <v>33.799999999999997</v>
      </c>
      <c r="L37" s="32"/>
      <c r="M37" s="27">
        <v>36.299999999999997</v>
      </c>
    </row>
    <row r="38" spans="1:13" ht="10" x14ac:dyDescent="0.2">
      <c r="A38" s="33"/>
      <c r="B38" s="22">
        <v>2005</v>
      </c>
      <c r="C38" s="31"/>
      <c r="D38" s="24">
        <v>809</v>
      </c>
      <c r="E38" s="24">
        <v>133.30000000000001</v>
      </c>
      <c r="F38" s="32"/>
      <c r="G38" s="24">
        <v>452.7</v>
      </c>
      <c r="H38" s="32"/>
      <c r="I38" s="24">
        <v>154.1</v>
      </c>
      <c r="J38" s="32"/>
      <c r="K38" s="24">
        <v>34.799999999999997</v>
      </c>
      <c r="L38" s="32"/>
      <c r="M38" s="27">
        <v>33.700000000000003</v>
      </c>
    </row>
    <row r="39" spans="1:13" ht="10" x14ac:dyDescent="0.2">
      <c r="A39" s="33"/>
      <c r="B39" s="22">
        <v>2006</v>
      </c>
      <c r="C39" s="31"/>
      <c r="D39" s="24">
        <v>841.59999999999991</v>
      </c>
      <c r="E39" s="24">
        <v>135.80000000000001</v>
      </c>
      <c r="F39" s="32"/>
      <c r="G39" s="24">
        <v>461</v>
      </c>
      <c r="H39" s="32"/>
      <c r="I39" s="24">
        <v>166</v>
      </c>
      <c r="J39" s="32"/>
      <c r="K39" s="24">
        <v>39.5</v>
      </c>
      <c r="L39" s="32"/>
      <c r="M39" s="27">
        <v>39.299999999999997</v>
      </c>
    </row>
    <row r="40" spans="1:13" ht="10" x14ac:dyDescent="0.2">
      <c r="A40" s="33"/>
      <c r="B40" s="22">
        <v>2007</v>
      </c>
      <c r="C40" s="31"/>
      <c r="D40" s="24">
        <v>897.6</v>
      </c>
      <c r="E40" s="24">
        <v>143.9</v>
      </c>
      <c r="F40" s="32"/>
      <c r="G40" s="24">
        <v>482.9</v>
      </c>
      <c r="H40" s="32"/>
      <c r="I40" s="24">
        <v>182</v>
      </c>
      <c r="J40" s="32"/>
      <c r="K40" s="24">
        <v>43.2</v>
      </c>
      <c r="L40" s="32"/>
      <c r="M40" s="27">
        <v>45.6</v>
      </c>
    </row>
    <row r="41" spans="1:13" ht="10" x14ac:dyDescent="0.2">
      <c r="A41" s="33"/>
      <c r="B41" s="22">
        <v>2008</v>
      </c>
      <c r="C41" s="31"/>
      <c r="D41" s="24">
        <v>916.7</v>
      </c>
      <c r="E41" s="24">
        <v>147.80000000000001</v>
      </c>
      <c r="F41" s="32"/>
      <c r="G41" s="24">
        <v>485.2</v>
      </c>
      <c r="H41" s="32"/>
      <c r="I41" s="24">
        <v>184.1</v>
      </c>
      <c r="J41" s="32"/>
      <c r="K41" s="24">
        <v>44.4</v>
      </c>
      <c r="L41" s="32"/>
      <c r="M41" s="27">
        <v>55.2</v>
      </c>
    </row>
    <row r="42" spans="1:13" ht="10" x14ac:dyDescent="0.2">
      <c r="A42" s="33"/>
      <c r="B42" s="22">
        <v>2009</v>
      </c>
      <c r="C42" s="31"/>
      <c r="D42" s="24">
        <v>884.6</v>
      </c>
      <c r="E42" s="24">
        <v>141.69999999999999</v>
      </c>
      <c r="F42" s="32"/>
      <c r="G42" s="24">
        <v>463.5</v>
      </c>
      <c r="H42" s="32"/>
      <c r="I42" s="24">
        <v>181.1</v>
      </c>
      <c r="J42" s="32"/>
      <c r="K42" s="24">
        <v>45.9</v>
      </c>
      <c r="L42" s="32"/>
      <c r="M42" s="27">
        <v>52.4</v>
      </c>
    </row>
    <row r="43" spans="1:13" ht="10" x14ac:dyDescent="0.2">
      <c r="B43" s="22">
        <v>2010</v>
      </c>
      <c r="C43" s="23"/>
      <c r="D43" s="24">
        <v>951.52199999999993</v>
      </c>
      <c r="E43" s="24">
        <v>150.43199999999999</v>
      </c>
      <c r="F43" s="24"/>
      <c r="G43" s="24">
        <v>486.36799999999999</v>
      </c>
      <c r="H43" s="24"/>
      <c r="I43" s="24">
        <v>208.17400000000001</v>
      </c>
      <c r="J43" s="24"/>
      <c r="K43" s="24">
        <v>50.426000000000002</v>
      </c>
      <c r="L43" s="24"/>
      <c r="M43" s="27">
        <v>56.122</v>
      </c>
    </row>
    <row r="44" spans="1:13" ht="10" x14ac:dyDescent="0.2">
      <c r="B44" s="22">
        <v>2011</v>
      </c>
      <c r="C44" s="31"/>
      <c r="D44" s="24">
        <v>998</v>
      </c>
      <c r="E44" s="24">
        <v>155.69999999999999</v>
      </c>
      <c r="F44" s="32"/>
      <c r="G44" s="24">
        <v>519.9</v>
      </c>
      <c r="H44" s="32"/>
      <c r="I44" s="24">
        <v>221.6</v>
      </c>
      <c r="J44" s="32"/>
      <c r="K44" s="24">
        <v>50.1</v>
      </c>
      <c r="L44" s="32"/>
      <c r="M44" s="27">
        <v>50.3</v>
      </c>
    </row>
    <row r="45" spans="1:13" ht="10" x14ac:dyDescent="0.2">
      <c r="B45" s="22">
        <v>2012</v>
      </c>
      <c r="C45" s="23"/>
      <c r="D45" s="24">
        <v>1045</v>
      </c>
      <c r="E45" s="24">
        <v>162.6</v>
      </c>
      <c r="F45" s="24"/>
      <c r="G45" s="24">
        <v>540.1</v>
      </c>
      <c r="H45" s="24"/>
      <c r="I45" s="24">
        <v>237.8</v>
      </c>
      <c r="J45" s="24"/>
      <c r="K45" s="24">
        <v>52.3</v>
      </c>
      <c r="L45" s="24"/>
      <c r="M45" s="27">
        <v>51.8</v>
      </c>
    </row>
    <row r="46" spans="1:13" ht="10" x14ac:dyDescent="0.2">
      <c r="B46" s="22">
        <v>2013</v>
      </c>
      <c r="C46" s="31"/>
      <c r="D46" s="24">
        <v>1093</v>
      </c>
      <c r="E46" s="24">
        <v>167.6</v>
      </c>
      <c r="F46" s="32"/>
      <c r="G46" s="24">
        <v>565.70000000000005</v>
      </c>
      <c r="H46" s="32"/>
      <c r="I46" s="24">
        <v>254.1</v>
      </c>
      <c r="J46" s="32"/>
      <c r="K46" s="24">
        <v>54.7</v>
      </c>
      <c r="L46" s="32"/>
      <c r="M46" s="27">
        <v>51</v>
      </c>
    </row>
    <row r="47" spans="1:13" ht="10" x14ac:dyDescent="0.2">
      <c r="B47" s="22">
        <v>2014</v>
      </c>
      <c r="C47" s="31"/>
      <c r="D47" s="24">
        <v>1137</v>
      </c>
      <c r="E47" s="24">
        <v>181.9</v>
      </c>
      <c r="F47" s="32"/>
      <c r="G47" s="24">
        <v>575.20000000000005</v>
      </c>
      <c r="H47" s="32"/>
      <c r="I47" s="24">
        <v>269.5</v>
      </c>
      <c r="J47" s="32"/>
      <c r="K47" s="24">
        <v>55</v>
      </c>
      <c r="L47" s="32"/>
      <c r="M47" s="27">
        <v>55.4</v>
      </c>
    </row>
    <row r="48" spans="1:13" ht="10" x14ac:dyDescent="0.2">
      <c r="B48" s="22">
        <v>2015</v>
      </c>
      <c r="C48" s="31"/>
      <c r="D48" s="24">
        <v>1195.0529999999999</v>
      </c>
      <c r="E48" s="24">
        <v>194.11799999999999</v>
      </c>
      <c r="F48" s="32"/>
      <c r="G48" s="24">
        <v>604.49199999999996</v>
      </c>
      <c r="H48" s="32"/>
      <c r="I48" s="24">
        <v>284.63600000000002</v>
      </c>
      <c r="J48" s="32"/>
      <c r="K48" s="24">
        <v>53.533000000000001</v>
      </c>
      <c r="L48" s="32"/>
      <c r="M48" s="27">
        <v>58.274000000000001</v>
      </c>
    </row>
    <row r="49" spans="2:13" ht="10" x14ac:dyDescent="0.2">
      <c r="B49" s="22">
        <v>2016</v>
      </c>
      <c r="C49" s="31"/>
      <c r="D49" s="24">
        <v>1241.155</v>
      </c>
      <c r="E49" s="24">
        <v>201.28399999999999</v>
      </c>
      <c r="F49" s="32"/>
      <c r="G49" s="24">
        <v>620.00599999999997</v>
      </c>
      <c r="H49" s="32"/>
      <c r="I49" s="24">
        <v>306.58</v>
      </c>
      <c r="J49" s="32"/>
      <c r="K49" s="24">
        <v>57.805</v>
      </c>
      <c r="L49" s="32"/>
      <c r="M49" s="27">
        <v>55.48</v>
      </c>
    </row>
    <row r="50" spans="2:13" ht="10" x14ac:dyDescent="0.2">
      <c r="B50" s="22">
        <v>2017</v>
      </c>
      <c r="C50" s="31"/>
      <c r="D50" s="24">
        <v>1332.5659999999998</v>
      </c>
      <c r="E50" s="24">
        <v>210.845</v>
      </c>
      <c r="F50" s="32"/>
      <c r="G50" s="24">
        <v>676.60699999999997</v>
      </c>
      <c r="H50" s="32"/>
      <c r="I50" s="24">
        <v>324.14499999999998</v>
      </c>
      <c r="J50" s="32"/>
      <c r="K50" s="24">
        <v>63.348999999999997</v>
      </c>
      <c r="L50" s="32"/>
      <c r="M50" s="27">
        <v>57.62</v>
      </c>
    </row>
    <row r="51" spans="2:13" ht="10" x14ac:dyDescent="0.2">
      <c r="B51" s="22">
        <v>2018</v>
      </c>
      <c r="C51" s="31"/>
      <c r="D51" s="24">
        <v>1408.4369999999999</v>
      </c>
      <c r="E51" s="24">
        <v>215.93899999999999</v>
      </c>
      <c r="F51" s="32"/>
      <c r="G51" s="24">
        <v>716.03800000000001</v>
      </c>
      <c r="H51" s="32"/>
      <c r="I51" s="24">
        <v>347.67599999999999</v>
      </c>
      <c r="J51" s="32"/>
      <c r="K51" s="24">
        <v>68.668000000000006</v>
      </c>
      <c r="L51" s="32"/>
      <c r="M51" s="27">
        <v>60.116</v>
      </c>
    </row>
    <row r="52" spans="2:13" ht="10.25" customHeight="1" x14ac:dyDescent="0.2">
      <c r="B52" s="22">
        <v>2019</v>
      </c>
      <c r="C52" s="31"/>
      <c r="D52" s="24">
        <f>SUM(E52:M52)</f>
        <v>1465</v>
      </c>
      <c r="E52" s="24">
        <v>219.3</v>
      </c>
      <c r="F52" s="24"/>
      <c r="G52" s="24">
        <v>742.4</v>
      </c>
      <c r="H52" s="32"/>
      <c r="I52" s="24">
        <v>362.7</v>
      </c>
      <c r="J52" s="24"/>
      <c r="K52" s="24">
        <v>69</v>
      </c>
      <c r="L52" s="24"/>
      <c r="M52" s="27">
        <v>71.599999999999994</v>
      </c>
    </row>
    <row r="53" spans="2:13" ht="10.25" customHeight="1" x14ac:dyDescent="0.2">
      <c r="B53" s="22">
        <v>2020</v>
      </c>
      <c r="C53" s="31"/>
      <c r="D53" s="24">
        <f>SUM(E53:M53)</f>
        <v>406.2</v>
      </c>
      <c r="E53" s="24">
        <v>69.7</v>
      </c>
      <c r="F53" s="24"/>
      <c r="G53" s="24">
        <v>239.4</v>
      </c>
      <c r="H53" s="32"/>
      <c r="I53" s="24">
        <v>58.9</v>
      </c>
      <c r="J53" s="24"/>
      <c r="K53" s="24">
        <v>18.8</v>
      </c>
      <c r="L53" s="24"/>
      <c r="M53" s="27">
        <v>19.399999999999999</v>
      </c>
    </row>
    <row r="54" spans="2:13" ht="10.25" customHeight="1" x14ac:dyDescent="0.2">
      <c r="B54" s="22">
        <v>2021</v>
      </c>
      <c r="C54" s="31"/>
      <c r="D54" s="24">
        <f t="shared" ref="D54:D56" si="0">SUM(E54:M54)</f>
        <v>459.7</v>
      </c>
      <c r="E54" s="24">
        <v>81.8</v>
      </c>
      <c r="F54" s="24"/>
      <c r="G54" s="24">
        <v>300.89999999999998</v>
      </c>
      <c r="H54" s="32"/>
      <c r="I54" s="24">
        <v>26.6</v>
      </c>
      <c r="J54" s="24"/>
      <c r="K54" s="24">
        <v>19.899999999999999</v>
      </c>
      <c r="L54" s="24"/>
      <c r="M54" s="27">
        <v>30.5</v>
      </c>
    </row>
    <row r="55" spans="2:13" ht="10.25" customHeight="1" x14ac:dyDescent="0.2">
      <c r="B55" s="22">
        <v>2022</v>
      </c>
      <c r="C55" s="31"/>
      <c r="D55" s="24">
        <f t="shared" si="0"/>
        <v>974.9</v>
      </c>
      <c r="E55" s="24">
        <v>157.19999999999999</v>
      </c>
      <c r="F55" s="24"/>
      <c r="G55" s="24">
        <v>609.5</v>
      </c>
      <c r="H55" s="32"/>
      <c r="I55" s="24">
        <v>93.3</v>
      </c>
      <c r="J55" s="24"/>
      <c r="K55" s="24">
        <v>46.9</v>
      </c>
      <c r="L55" s="24"/>
      <c r="M55" s="27">
        <v>68</v>
      </c>
    </row>
    <row r="56" spans="2:13" ht="11" customHeight="1" x14ac:dyDescent="0.2">
      <c r="B56" s="22" t="s">
        <v>16</v>
      </c>
      <c r="C56" s="34"/>
      <c r="D56" s="24">
        <f t="shared" si="0"/>
        <v>1304.6000000000001</v>
      </c>
      <c r="E56" s="35">
        <v>200.1</v>
      </c>
      <c r="F56" s="35"/>
      <c r="G56" s="35">
        <v>707.4</v>
      </c>
      <c r="H56" s="32"/>
      <c r="I56" s="35">
        <v>237.2</v>
      </c>
      <c r="J56" s="35"/>
      <c r="K56" s="35">
        <v>66.400000000000006</v>
      </c>
      <c r="L56" s="35"/>
      <c r="M56" s="36">
        <v>93.5</v>
      </c>
    </row>
    <row r="57" spans="2:13" ht="10" x14ac:dyDescent="0.2">
      <c r="B57" s="37"/>
      <c r="C57" s="38"/>
      <c r="D57" s="39"/>
      <c r="E57" s="39"/>
      <c r="F57" s="39"/>
      <c r="G57" s="39"/>
      <c r="H57" s="39"/>
      <c r="I57" s="40"/>
      <c r="J57" s="40"/>
      <c r="K57" s="39"/>
      <c r="L57" s="39"/>
      <c r="M57" s="41"/>
    </row>
    <row r="58" spans="2:13" ht="10.5" x14ac:dyDescent="0.25">
      <c r="B58" s="63" t="s">
        <v>9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5"/>
    </row>
    <row r="59" spans="2:13" ht="10" hidden="1" x14ac:dyDescent="0.2">
      <c r="B59" s="22">
        <v>1950</v>
      </c>
      <c r="C59" s="23"/>
      <c r="D59" s="25">
        <v>2.17</v>
      </c>
      <c r="E59" s="25">
        <v>1.1000000000000001</v>
      </c>
      <c r="F59" s="25"/>
      <c r="G59" s="25">
        <v>0.9</v>
      </c>
      <c r="H59" s="25"/>
      <c r="I59" s="25">
        <v>0.04</v>
      </c>
      <c r="J59" s="25"/>
      <c r="K59" s="25">
        <v>0.1</v>
      </c>
      <c r="L59" s="25"/>
      <c r="M59" s="28">
        <v>0.03</v>
      </c>
    </row>
    <row r="60" spans="2:13" ht="10" hidden="1" x14ac:dyDescent="0.2">
      <c r="B60" s="22">
        <v>1960</v>
      </c>
      <c r="C60" s="23"/>
      <c r="D60" s="25">
        <v>6.9</v>
      </c>
      <c r="E60" s="25">
        <v>2.5</v>
      </c>
      <c r="F60" s="25"/>
      <c r="G60" s="25">
        <v>3.9</v>
      </c>
      <c r="H60" s="25"/>
      <c r="I60" s="25">
        <v>0.2</v>
      </c>
      <c r="J60" s="25"/>
      <c r="K60" s="25">
        <v>0.2</v>
      </c>
      <c r="L60" s="25"/>
      <c r="M60" s="28">
        <v>0.1</v>
      </c>
    </row>
    <row r="61" spans="2:13" ht="10" hidden="1" x14ac:dyDescent="0.2">
      <c r="B61" s="22">
        <v>1965</v>
      </c>
      <c r="C61" s="23"/>
      <c r="D61" s="25">
        <v>11.7</v>
      </c>
      <c r="E61" s="25">
        <v>3.4</v>
      </c>
      <c r="F61" s="25"/>
      <c r="G61" s="25">
        <v>7.2</v>
      </c>
      <c r="H61" s="25"/>
      <c r="I61" s="25">
        <v>0.5</v>
      </c>
      <c r="J61" s="25"/>
      <c r="K61" s="25">
        <v>0.3</v>
      </c>
      <c r="L61" s="25"/>
      <c r="M61" s="28">
        <v>0.3</v>
      </c>
    </row>
    <row r="62" spans="2:13" ht="10" hidden="1" x14ac:dyDescent="0.2">
      <c r="B62" s="22">
        <v>1970</v>
      </c>
      <c r="C62" s="23"/>
      <c r="D62" s="25">
        <v>17.899999999999999</v>
      </c>
      <c r="E62" s="25">
        <v>4.8</v>
      </c>
      <c r="F62" s="25"/>
      <c r="G62" s="25">
        <v>11</v>
      </c>
      <c r="H62" s="25"/>
      <c r="I62" s="25">
        <v>1.2</v>
      </c>
      <c r="J62" s="25"/>
      <c r="K62" s="25">
        <v>0.5</v>
      </c>
      <c r="L62" s="25"/>
      <c r="M62" s="28">
        <v>0.4</v>
      </c>
    </row>
    <row r="63" spans="2:13" ht="10" hidden="1" x14ac:dyDescent="0.2">
      <c r="B63" s="22">
        <v>1975</v>
      </c>
      <c r="C63" s="23"/>
      <c r="D63" s="25">
        <v>40.799999999999997</v>
      </c>
      <c r="E63" s="25">
        <v>10.199999999999999</v>
      </c>
      <c r="F63" s="25"/>
      <c r="G63" s="25">
        <v>25.9</v>
      </c>
      <c r="H63" s="25"/>
      <c r="I63" s="25">
        <v>2.5</v>
      </c>
      <c r="J63" s="25"/>
      <c r="K63" s="25">
        <v>1.3</v>
      </c>
      <c r="L63" s="25"/>
      <c r="M63" s="28">
        <v>0.9</v>
      </c>
    </row>
    <row r="64" spans="2:13" ht="10" hidden="1" x14ac:dyDescent="0.2">
      <c r="B64" s="22">
        <v>1980</v>
      </c>
      <c r="C64" s="23"/>
      <c r="D64" s="42">
        <v>106.5</v>
      </c>
      <c r="E64" s="42">
        <v>24.7</v>
      </c>
      <c r="F64" s="42"/>
      <c r="G64" s="42">
        <v>63.7</v>
      </c>
      <c r="H64" s="42"/>
      <c r="I64" s="42">
        <v>11.3</v>
      </c>
      <c r="J64" s="42"/>
      <c r="K64" s="42">
        <v>3.4</v>
      </c>
      <c r="L64" s="43"/>
      <c r="M64" s="44">
        <v>3.5</v>
      </c>
    </row>
    <row r="65" spans="2:13" ht="10" hidden="1" x14ac:dyDescent="0.2">
      <c r="B65" s="22">
        <v>1981</v>
      </c>
      <c r="C65" s="23"/>
      <c r="D65" s="42">
        <v>108.1</v>
      </c>
      <c r="E65" s="42">
        <v>27.8</v>
      </c>
      <c r="F65" s="42"/>
      <c r="G65" s="42">
        <v>59.4</v>
      </c>
      <c r="H65" s="42"/>
      <c r="I65" s="42">
        <v>13.2</v>
      </c>
      <c r="J65" s="42"/>
      <c r="K65" s="42">
        <v>3.7</v>
      </c>
      <c r="L65" s="42"/>
      <c r="M65" s="44">
        <v>4.0999999999999996</v>
      </c>
    </row>
    <row r="66" spans="2:13" ht="10" hidden="1" x14ac:dyDescent="0.2">
      <c r="B66" s="22">
        <v>1982</v>
      </c>
      <c r="C66" s="23"/>
      <c r="D66" s="42">
        <v>104.3</v>
      </c>
      <c r="E66" s="42">
        <v>25.7</v>
      </c>
      <c r="F66" s="42"/>
      <c r="G66" s="42">
        <v>58</v>
      </c>
      <c r="H66" s="42"/>
      <c r="I66" s="42">
        <v>13.4</v>
      </c>
      <c r="J66" s="42"/>
      <c r="K66" s="42">
        <v>3.4</v>
      </c>
      <c r="L66" s="42"/>
      <c r="M66" s="44">
        <v>3.9</v>
      </c>
    </row>
    <row r="67" spans="2:13" ht="10" hidden="1" x14ac:dyDescent="0.2">
      <c r="B67" s="22">
        <v>1983</v>
      </c>
      <c r="C67" s="23"/>
      <c r="D67" s="42">
        <v>104.9</v>
      </c>
      <c r="E67" s="42">
        <v>26.3</v>
      </c>
      <c r="F67" s="42"/>
      <c r="G67" s="42">
        <v>56.7</v>
      </c>
      <c r="H67" s="42"/>
      <c r="I67" s="42">
        <v>14.1</v>
      </c>
      <c r="J67" s="42"/>
      <c r="K67" s="42">
        <v>3.5</v>
      </c>
      <c r="L67" s="42"/>
      <c r="M67" s="44">
        <v>4.3</v>
      </c>
    </row>
    <row r="68" spans="2:13" ht="10" hidden="1" x14ac:dyDescent="0.2">
      <c r="B68" s="22">
        <v>1984</v>
      </c>
      <c r="C68" s="23"/>
      <c r="D68" s="42">
        <v>113.7</v>
      </c>
      <c r="E68" s="42">
        <v>32</v>
      </c>
      <c r="F68" s="42"/>
      <c r="G68" s="42">
        <v>58.8</v>
      </c>
      <c r="H68" s="42"/>
      <c r="I68" s="42">
        <v>15.1</v>
      </c>
      <c r="J68" s="42"/>
      <c r="K68" s="42">
        <v>3.2</v>
      </c>
      <c r="L68" s="42"/>
      <c r="M68" s="44">
        <v>4.5999999999999996</v>
      </c>
    </row>
    <row r="69" spans="2:13" ht="10" hidden="1" x14ac:dyDescent="0.2">
      <c r="B69" s="22">
        <v>1985</v>
      </c>
      <c r="C69" s="23"/>
      <c r="D69" s="42">
        <v>120.78399999999999</v>
      </c>
      <c r="E69" s="42">
        <v>33.283999999999999</v>
      </c>
      <c r="F69" s="42"/>
      <c r="G69" s="42">
        <v>63.9</v>
      </c>
      <c r="H69" s="42"/>
      <c r="I69" s="42">
        <v>16.3</v>
      </c>
      <c r="J69" s="42"/>
      <c r="K69" s="42">
        <v>3.1</v>
      </c>
      <c r="L69" s="42"/>
      <c r="M69" s="44">
        <v>4.2</v>
      </c>
    </row>
    <row r="70" spans="2:13" ht="10" hidden="1" x14ac:dyDescent="0.2">
      <c r="B70" s="22">
        <v>1986</v>
      </c>
      <c r="C70" s="23"/>
      <c r="D70" s="42">
        <v>146.59800000000001</v>
      </c>
      <c r="E70" s="42">
        <v>38.398000000000003</v>
      </c>
      <c r="F70" s="42"/>
      <c r="G70" s="42">
        <v>80.2</v>
      </c>
      <c r="H70" s="42"/>
      <c r="I70" s="42">
        <v>21</v>
      </c>
      <c r="J70" s="42"/>
      <c r="K70" s="42">
        <v>3.6</v>
      </c>
      <c r="L70" s="42"/>
      <c r="M70" s="44">
        <v>3.4</v>
      </c>
    </row>
    <row r="71" spans="2:13" ht="10" hidden="1" x14ac:dyDescent="0.2">
      <c r="B71" s="22">
        <v>1987</v>
      </c>
      <c r="C71" s="23"/>
      <c r="D71" s="42">
        <v>181.1</v>
      </c>
      <c r="E71" s="42">
        <v>43.1</v>
      </c>
      <c r="F71" s="42"/>
      <c r="G71" s="42">
        <v>101</v>
      </c>
      <c r="H71" s="42"/>
      <c r="I71" s="42">
        <v>28</v>
      </c>
      <c r="J71" s="42"/>
      <c r="K71" s="42">
        <v>4.5999999999999996</v>
      </c>
      <c r="L71" s="42"/>
      <c r="M71" s="44">
        <v>4.5</v>
      </c>
    </row>
    <row r="72" spans="2:13" ht="10" hidden="1" x14ac:dyDescent="0.2">
      <c r="B72" s="22">
        <v>1988</v>
      </c>
      <c r="C72" s="23"/>
      <c r="D72" s="42">
        <v>210.2</v>
      </c>
      <c r="E72" s="42">
        <v>51.292000000000002</v>
      </c>
      <c r="F72" s="42"/>
      <c r="G72" s="42">
        <v>112.2</v>
      </c>
      <c r="H72" s="42"/>
      <c r="I72" s="42">
        <v>36.700000000000003</v>
      </c>
      <c r="J72" s="42"/>
      <c r="K72" s="42">
        <v>5.5</v>
      </c>
      <c r="L72" s="42"/>
      <c r="M72" s="44">
        <v>4.3</v>
      </c>
    </row>
    <row r="73" spans="2:13" ht="10" hidden="1" x14ac:dyDescent="0.2">
      <c r="B73" s="22">
        <v>1989</v>
      </c>
      <c r="C73" s="23"/>
      <c r="D73" s="42">
        <v>230</v>
      </c>
      <c r="E73" s="42">
        <v>60.3</v>
      </c>
      <c r="F73" s="42"/>
      <c r="G73" s="42">
        <v>118.1</v>
      </c>
      <c r="H73" s="42"/>
      <c r="I73" s="42">
        <v>41</v>
      </c>
      <c r="J73" s="42"/>
      <c r="K73" s="42">
        <v>5.7</v>
      </c>
      <c r="L73" s="42"/>
      <c r="M73" s="44">
        <v>4.9000000000000004</v>
      </c>
    </row>
    <row r="74" spans="2:13" ht="10" hidden="1" x14ac:dyDescent="0.2">
      <c r="B74" s="22">
        <v>1990</v>
      </c>
      <c r="C74" s="23"/>
      <c r="D74" s="42">
        <v>273.2</v>
      </c>
      <c r="E74" s="45">
        <v>69.3</v>
      </c>
      <c r="F74" s="42"/>
      <c r="G74" s="45">
        <v>145.6</v>
      </c>
      <c r="H74" s="42"/>
      <c r="I74" s="45">
        <v>46.7</v>
      </c>
      <c r="J74" s="42"/>
      <c r="K74" s="45">
        <v>6.4</v>
      </c>
      <c r="L74" s="42"/>
      <c r="M74" s="46">
        <v>5.0999999999999996</v>
      </c>
    </row>
    <row r="75" spans="2:13" ht="10" hidden="1" x14ac:dyDescent="0.2">
      <c r="B75" s="22">
        <v>1991</v>
      </c>
      <c r="C75" s="23"/>
      <c r="D75" s="42">
        <v>286</v>
      </c>
      <c r="E75" s="42">
        <v>76.400000000000006</v>
      </c>
      <c r="F75" s="42"/>
      <c r="G75" s="42">
        <v>150.4</v>
      </c>
      <c r="H75" s="42"/>
      <c r="I75" s="42">
        <v>48</v>
      </c>
      <c r="J75" s="42"/>
      <c r="K75" s="42">
        <v>6</v>
      </c>
      <c r="L75" s="42"/>
      <c r="M75" s="44">
        <v>5.3</v>
      </c>
    </row>
    <row r="76" spans="2:13" ht="10" hidden="1" x14ac:dyDescent="0.2">
      <c r="B76" s="22">
        <v>1992</v>
      </c>
      <c r="C76" s="23"/>
      <c r="D76" s="42">
        <v>328.7</v>
      </c>
      <c r="E76" s="42">
        <v>83.7</v>
      </c>
      <c r="F76" s="42"/>
      <c r="G76" s="42">
        <v>174.4</v>
      </c>
      <c r="H76" s="42"/>
      <c r="I76" s="42">
        <v>56.3</v>
      </c>
      <c r="J76" s="42"/>
      <c r="K76" s="42">
        <v>6.8</v>
      </c>
      <c r="L76" s="42"/>
      <c r="M76" s="44">
        <v>7.5</v>
      </c>
    </row>
    <row r="77" spans="2:13" ht="10" hidden="1" x14ac:dyDescent="0.2">
      <c r="B77" s="22">
        <v>1993</v>
      </c>
      <c r="C77" s="23"/>
      <c r="D77" s="42">
        <v>334.9</v>
      </c>
      <c r="E77" s="42">
        <v>89.2</v>
      </c>
      <c r="F77" s="42"/>
      <c r="G77" s="42">
        <v>168.7</v>
      </c>
      <c r="H77" s="42"/>
      <c r="I77" s="42">
        <v>62.1</v>
      </c>
      <c r="J77" s="42"/>
      <c r="K77" s="42">
        <v>6.9</v>
      </c>
      <c r="L77" s="42"/>
      <c r="M77" s="44">
        <v>8</v>
      </c>
    </row>
    <row r="78" spans="2:13" ht="10" hidden="1" x14ac:dyDescent="0.2">
      <c r="B78" s="22">
        <v>1994</v>
      </c>
      <c r="C78" s="23"/>
      <c r="D78" s="42">
        <v>366</v>
      </c>
      <c r="E78" s="42">
        <v>92.5</v>
      </c>
      <c r="F78" s="42"/>
      <c r="G78" s="42">
        <v>183.8</v>
      </c>
      <c r="H78" s="42"/>
      <c r="I78" s="42">
        <v>72.8</v>
      </c>
      <c r="J78" s="42"/>
      <c r="K78" s="42">
        <v>7.6</v>
      </c>
      <c r="L78" s="42"/>
      <c r="M78" s="44">
        <v>9.3000000000000007</v>
      </c>
    </row>
    <row r="79" spans="2:13" ht="10" hidden="1" x14ac:dyDescent="0.2">
      <c r="B79" s="22">
        <v>1995</v>
      </c>
      <c r="C79" s="23"/>
      <c r="D79" s="42">
        <v>405</v>
      </c>
      <c r="E79" s="42">
        <v>98.4</v>
      </c>
      <c r="F79" s="42"/>
      <c r="G79" s="42">
        <v>211.9</v>
      </c>
      <c r="H79" s="42"/>
      <c r="I79" s="42">
        <v>82</v>
      </c>
      <c r="J79" s="42"/>
      <c r="K79" s="42">
        <v>8.5</v>
      </c>
      <c r="L79" s="42"/>
      <c r="M79" s="44">
        <v>10.5</v>
      </c>
    </row>
    <row r="80" spans="2:13" ht="10" hidden="1" x14ac:dyDescent="0.2">
      <c r="B80" s="22">
        <v>1996</v>
      </c>
      <c r="C80" s="23"/>
      <c r="D80" s="42">
        <v>447.5</v>
      </c>
      <c r="E80" s="42">
        <v>108.3</v>
      </c>
      <c r="F80" s="42"/>
      <c r="G80" s="42">
        <v>224.2</v>
      </c>
      <c r="H80" s="42"/>
      <c r="I80" s="42">
        <v>93.5</v>
      </c>
      <c r="J80" s="42"/>
      <c r="K80" s="42">
        <v>9.6999999999999993</v>
      </c>
      <c r="L80" s="42"/>
      <c r="M80" s="44">
        <v>11.9</v>
      </c>
    </row>
    <row r="81" spans="2:16" ht="10" hidden="1" x14ac:dyDescent="0.2">
      <c r="B81" s="22">
        <v>1997</v>
      </c>
      <c r="C81" s="23"/>
      <c r="D81" s="42">
        <v>452.3</v>
      </c>
      <c r="E81" s="42">
        <v>114.5</v>
      </c>
      <c r="F81" s="42"/>
      <c r="G81" s="42">
        <v>224.7</v>
      </c>
      <c r="H81" s="42"/>
      <c r="I81" s="42">
        <v>90.8</v>
      </c>
      <c r="J81" s="42"/>
      <c r="K81" s="42">
        <v>9.5</v>
      </c>
      <c r="L81" s="42"/>
      <c r="M81" s="44">
        <v>12.8</v>
      </c>
    </row>
    <row r="82" spans="2:16" ht="10" hidden="1" x14ac:dyDescent="0.2">
      <c r="B82" s="22">
        <v>1998</v>
      </c>
      <c r="C82" s="23"/>
      <c r="D82" s="42">
        <v>448.9</v>
      </c>
      <c r="E82" s="42">
        <v>115.2</v>
      </c>
      <c r="F82" s="42"/>
      <c r="G82" s="42">
        <v>234.1</v>
      </c>
      <c r="H82" s="42"/>
      <c r="I82" s="42">
        <v>76.599999999999994</v>
      </c>
      <c r="J82" s="42"/>
      <c r="K82" s="42">
        <v>10.3</v>
      </c>
      <c r="L82" s="42"/>
      <c r="M82" s="44">
        <v>12.6</v>
      </c>
    </row>
    <row r="83" spans="2:16" ht="10" hidden="1" x14ac:dyDescent="0.2">
      <c r="B83" s="22">
        <v>1999</v>
      </c>
      <c r="C83" s="23"/>
      <c r="D83" s="42">
        <v>462</v>
      </c>
      <c r="E83" s="42">
        <v>120</v>
      </c>
      <c r="F83" s="42"/>
      <c r="G83" s="45">
        <v>233.1</v>
      </c>
      <c r="H83" s="42"/>
      <c r="I83" s="42">
        <v>83.7</v>
      </c>
      <c r="J83" s="42"/>
      <c r="K83" s="45">
        <v>11.1</v>
      </c>
      <c r="L83" s="42"/>
      <c r="M83" s="46">
        <v>14.1</v>
      </c>
      <c r="P83" s="47"/>
    </row>
    <row r="84" spans="2:16" ht="10" x14ac:dyDescent="0.2">
      <c r="B84" s="22">
        <v>2000</v>
      </c>
      <c r="C84" s="23"/>
      <c r="D84" s="58">
        <v>493.8</v>
      </c>
      <c r="E84" s="59">
        <v>148.69999999999999</v>
      </c>
      <c r="F84" s="58"/>
      <c r="G84" s="59">
        <v>232</v>
      </c>
      <c r="H84" s="58"/>
      <c r="I84" s="59">
        <v>86</v>
      </c>
      <c r="J84" s="58"/>
      <c r="K84" s="59">
        <v>10.3</v>
      </c>
      <c r="L84" s="58"/>
      <c r="M84" s="60">
        <v>16.8</v>
      </c>
      <c r="P84" s="48"/>
    </row>
    <row r="85" spans="2:16" ht="10" x14ac:dyDescent="0.2">
      <c r="B85" s="22">
        <v>2001</v>
      </c>
      <c r="C85" s="23"/>
      <c r="D85" s="58">
        <v>467</v>
      </c>
      <c r="E85" s="59">
        <v>119.8</v>
      </c>
      <c r="F85" s="58"/>
      <c r="G85" s="59">
        <v>226.7</v>
      </c>
      <c r="H85" s="58"/>
      <c r="I85" s="59">
        <v>93.5</v>
      </c>
      <c r="J85" s="58"/>
      <c r="K85" s="59">
        <v>11.5</v>
      </c>
      <c r="L85" s="58"/>
      <c r="M85" s="60">
        <v>15.5</v>
      </c>
      <c r="P85" s="48"/>
    </row>
    <row r="86" spans="2:16" ht="10" x14ac:dyDescent="0.2">
      <c r="B86" s="22">
        <v>2002</v>
      </c>
      <c r="C86" s="29"/>
      <c r="D86" s="58">
        <v>481.5</v>
      </c>
      <c r="E86" s="59">
        <v>113.7</v>
      </c>
      <c r="F86" s="58"/>
      <c r="G86" s="59">
        <v>241.2</v>
      </c>
      <c r="H86" s="58"/>
      <c r="I86" s="58">
        <v>99.1</v>
      </c>
      <c r="J86" s="58"/>
      <c r="K86" s="59">
        <v>11.8</v>
      </c>
      <c r="L86" s="58"/>
      <c r="M86" s="60">
        <v>15.7</v>
      </c>
      <c r="P86" s="48"/>
    </row>
    <row r="87" spans="2:16" ht="10" x14ac:dyDescent="0.2">
      <c r="B87" s="22">
        <v>2003</v>
      </c>
      <c r="C87" s="49"/>
      <c r="D87" s="58">
        <v>534.59999999999991</v>
      </c>
      <c r="E87" s="59">
        <v>114.23099999999999</v>
      </c>
      <c r="F87" s="58"/>
      <c r="G87" s="59">
        <v>283.423</v>
      </c>
      <c r="H87" s="58"/>
      <c r="I87" s="59">
        <v>98.363</v>
      </c>
      <c r="J87" s="58"/>
      <c r="K87" s="59">
        <v>16.123999999999999</v>
      </c>
      <c r="L87" s="58"/>
      <c r="M87" s="60">
        <v>22.459</v>
      </c>
      <c r="P87" s="48"/>
    </row>
    <row r="88" spans="2:16" ht="10" x14ac:dyDescent="0.2">
      <c r="B88" s="22">
        <v>2004</v>
      </c>
      <c r="C88" s="23"/>
      <c r="D88" s="58">
        <v>634.70400000000006</v>
      </c>
      <c r="E88" s="59">
        <v>132.02199999999999</v>
      </c>
      <c r="F88" s="61"/>
      <c r="G88" s="59">
        <v>328.49799999999999</v>
      </c>
      <c r="H88" s="61"/>
      <c r="I88" s="59">
        <v>129.523</v>
      </c>
      <c r="J88" s="61"/>
      <c r="K88" s="59">
        <v>19.187000000000001</v>
      </c>
      <c r="L88" s="61"/>
      <c r="M88" s="60">
        <v>25.474</v>
      </c>
      <c r="P88" s="48"/>
    </row>
    <row r="89" spans="2:16" ht="10" x14ac:dyDescent="0.2">
      <c r="B89" s="22">
        <v>2005</v>
      </c>
      <c r="C89" s="23"/>
      <c r="D89" s="58">
        <v>701.10300000000007</v>
      </c>
      <c r="E89" s="59">
        <v>164.90299999999999</v>
      </c>
      <c r="F89" s="61"/>
      <c r="G89" s="59">
        <v>351.48</v>
      </c>
      <c r="H89" s="61"/>
      <c r="I89" s="59">
        <v>135.83600000000001</v>
      </c>
      <c r="J89" s="61"/>
      <c r="K89" s="59">
        <v>22.285</v>
      </c>
      <c r="L89" s="61"/>
      <c r="M89" s="60">
        <v>26.599</v>
      </c>
      <c r="P89" s="50"/>
    </row>
    <row r="90" spans="2:16" ht="10" x14ac:dyDescent="0.2">
      <c r="B90" s="22">
        <v>2006</v>
      </c>
      <c r="C90" s="23"/>
      <c r="D90" s="58">
        <v>742.64800000000002</v>
      </c>
      <c r="E90" s="59">
        <v>154.16800000000001</v>
      </c>
      <c r="F90" s="61"/>
      <c r="G90" s="59">
        <v>377.35700000000003</v>
      </c>
      <c r="H90" s="61"/>
      <c r="I90" s="59">
        <v>156.506</v>
      </c>
      <c r="J90" s="61"/>
      <c r="K90" s="59">
        <v>24.716999999999999</v>
      </c>
      <c r="L90" s="61"/>
      <c r="M90" s="60">
        <v>29.9</v>
      </c>
      <c r="P90" s="50"/>
    </row>
    <row r="91" spans="2:16" ht="10" x14ac:dyDescent="0.2">
      <c r="B91" s="22">
        <v>2007</v>
      </c>
      <c r="C91" s="23"/>
      <c r="D91" s="58">
        <v>860.99800000000005</v>
      </c>
      <c r="E91" s="59">
        <v>171.286</v>
      </c>
      <c r="F91" s="61"/>
      <c r="G91" s="59">
        <v>435.08699999999999</v>
      </c>
      <c r="H91" s="61"/>
      <c r="I91" s="59">
        <v>189.96199999999999</v>
      </c>
      <c r="J91" s="61"/>
      <c r="K91" s="59">
        <v>29.001999999999999</v>
      </c>
      <c r="L91" s="61"/>
      <c r="M91" s="60">
        <v>35.661000000000001</v>
      </c>
      <c r="P91" s="50"/>
    </row>
    <row r="92" spans="2:16" ht="10" x14ac:dyDescent="0.2">
      <c r="B92" s="22">
        <v>2008</v>
      </c>
      <c r="C92" s="23"/>
      <c r="D92" s="58">
        <v>939.72300000000007</v>
      </c>
      <c r="E92" s="59">
        <v>188.46</v>
      </c>
      <c r="F92" s="61"/>
      <c r="G92" s="59">
        <v>472.04</v>
      </c>
      <c r="H92" s="61"/>
      <c r="I92" s="59">
        <v>208.91200000000001</v>
      </c>
      <c r="J92" s="61"/>
      <c r="K92" s="59">
        <v>30.331</v>
      </c>
      <c r="L92" s="61"/>
      <c r="M92" s="60">
        <v>39.979999999999997</v>
      </c>
      <c r="P92" s="50"/>
    </row>
    <row r="93" spans="2:16" ht="10" x14ac:dyDescent="0.2">
      <c r="B93" s="22">
        <v>2009</v>
      </c>
      <c r="C93" s="23"/>
      <c r="D93" s="58">
        <v>851.68000000000006</v>
      </c>
      <c r="E93" s="59">
        <v>165.78299999999999</v>
      </c>
      <c r="F93" s="61"/>
      <c r="G93" s="59">
        <v>411.02800000000002</v>
      </c>
      <c r="H93" s="61"/>
      <c r="I93" s="59">
        <v>204.32900000000001</v>
      </c>
      <c r="J93" s="61"/>
      <c r="K93" s="59">
        <v>29.105</v>
      </c>
      <c r="L93" s="61"/>
      <c r="M93" s="60">
        <v>41.435000000000002</v>
      </c>
      <c r="P93" s="50"/>
    </row>
    <row r="94" spans="2:16" ht="10" x14ac:dyDescent="0.2">
      <c r="B94" s="22">
        <v>2010</v>
      </c>
      <c r="C94" s="23"/>
      <c r="D94" s="58">
        <v>975.06899999999996</v>
      </c>
      <c r="E94" s="59">
        <v>215.304</v>
      </c>
      <c r="F94" s="61"/>
      <c r="G94" s="59">
        <v>422.80099999999999</v>
      </c>
      <c r="H94" s="61"/>
      <c r="I94" s="59">
        <v>254.36699999999999</v>
      </c>
      <c r="J94" s="61"/>
      <c r="K94" s="59">
        <v>30.446999999999999</v>
      </c>
      <c r="L94" s="61"/>
      <c r="M94" s="60">
        <v>52.15</v>
      </c>
      <c r="P94" s="50"/>
    </row>
    <row r="95" spans="2:16" ht="10" x14ac:dyDescent="0.2">
      <c r="B95" s="22">
        <v>2011</v>
      </c>
      <c r="C95" s="23"/>
      <c r="D95" s="58">
        <v>1042.3000000000002</v>
      </c>
      <c r="E95" s="59">
        <v>198</v>
      </c>
      <c r="F95" s="61"/>
      <c r="G95" s="59">
        <v>466.6</v>
      </c>
      <c r="H95" s="61"/>
      <c r="I95" s="59">
        <v>298.60000000000002</v>
      </c>
      <c r="J95" s="61"/>
      <c r="K95" s="59">
        <v>32.700000000000003</v>
      </c>
      <c r="L95" s="61"/>
      <c r="M95" s="60">
        <v>46.4</v>
      </c>
      <c r="P95" s="50"/>
    </row>
    <row r="96" spans="2:16" ht="10" x14ac:dyDescent="0.2">
      <c r="B96" s="22">
        <v>2012</v>
      </c>
      <c r="C96" s="23"/>
      <c r="D96" s="58">
        <v>1145.9409999999998</v>
      </c>
      <c r="E96" s="59">
        <v>249.16</v>
      </c>
      <c r="F96" s="61"/>
      <c r="G96" s="59">
        <v>455.74900000000002</v>
      </c>
      <c r="H96" s="61"/>
      <c r="I96" s="59">
        <v>358.00099999999998</v>
      </c>
      <c r="J96" s="61"/>
      <c r="K96" s="59">
        <v>34.912999999999997</v>
      </c>
      <c r="L96" s="61"/>
      <c r="M96" s="60">
        <v>48.118000000000002</v>
      </c>
      <c r="P96" s="50"/>
    </row>
    <row r="97" spans="2:16" ht="10" x14ac:dyDescent="0.2">
      <c r="B97" s="22">
        <v>2013</v>
      </c>
      <c r="C97" s="23"/>
      <c r="D97" s="58">
        <v>1209.0219999999997</v>
      </c>
      <c r="E97" s="59">
        <v>264.34199999999998</v>
      </c>
      <c r="F97" s="61"/>
      <c r="G97" s="59">
        <v>492.92099999999999</v>
      </c>
      <c r="H97" s="61"/>
      <c r="I97" s="59">
        <v>369.637</v>
      </c>
      <c r="J97" s="61"/>
      <c r="K97" s="59">
        <v>35.56</v>
      </c>
      <c r="L97" s="61"/>
      <c r="M97" s="60">
        <v>46.561999999999998</v>
      </c>
      <c r="P97" s="50"/>
    </row>
    <row r="98" spans="2:16" ht="10" x14ac:dyDescent="0.2">
      <c r="B98" s="22">
        <v>2014</v>
      </c>
      <c r="C98" s="23"/>
      <c r="D98" s="58">
        <v>1251.771</v>
      </c>
      <c r="E98" s="59">
        <v>288.90199999999999</v>
      </c>
      <c r="F98" s="61"/>
      <c r="G98" s="59">
        <v>513.73099999999999</v>
      </c>
      <c r="H98" s="61"/>
      <c r="I98" s="59">
        <v>358.99400000000003</v>
      </c>
      <c r="J98" s="61"/>
      <c r="K98" s="59">
        <v>36.536999999999999</v>
      </c>
      <c r="L98" s="61"/>
      <c r="M98" s="60">
        <v>53.606999999999999</v>
      </c>
      <c r="P98" s="50"/>
    </row>
    <row r="99" spans="2:16" ht="10" x14ac:dyDescent="0.2">
      <c r="B99" s="22">
        <v>2015</v>
      </c>
      <c r="C99" s="23"/>
      <c r="D99" s="58">
        <v>1222.0020000000002</v>
      </c>
      <c r="E99" s="59">
        <v>307.84800000000001</v>
      </c>
      <c r="F99" s="61"/>
      <c r="G99" s="59">
        <v>468.78</v>
      </c>
      <c r="H99" s="61"/>
      <c r="I99" s="59">
        <v>355.94799999999998</v>
      </c>
      <c r="J99" s="61"/>
      <c r="K99" s="59">
        <v>31.533999999999999</v>
      </c>
      <c r="L99" s="61"/>
      <c r="M99" s="60">
        <v>57.892000000000003</v>
      </c>
      <c r="P99" s="50"/>
    </row>
    <row r="100" spans="2:16" ht="10" x14ac:dyDescent="0.2">
      <c r="B100" s="22">
        <v>2016</v>
      </c>
      <c r="C100" s="23"/>
      <c r="D100" s="58">
        <v>1246.828</v>
      </c>
      <c r="E100" s="59">
        <v>314.76900000000001</v>
      </c>
      <c r="F100" s="61"/>
      <c r="G100" s="59">
        <v>470.03</v>
      </c>
      <c r="H100" s="61"/>
      <c r="I100" s="59">
        <v>371.01799999999997</v>
      </c>
      <c r="J100" s="61"/>
      <c r="K100" s="59">
        <v>32.189</v>
      </c>
      <c r="L100" s="61"/>
      <c r="M100" s="60">
        <v>58.822000000000003</v>
      </c>
      <c r="P100" s="50"/>
    </row>
    <row r="101" spans="2:16" ht="10" x14ac:dyDescent="0.2">
      <c r="B101" s="22">
        <v>2017</v>
      </c>
      <c r="C101" s="23"/>
      <c r="D101" s="58">
        <v>1347.0719999999999</v>
      </c>
      <c r="E101" s="59">
        <v>329.97899999999998</v>
      </c>
      <c r="F101" s="61"/>
      <c r="G101" s="59">
        <v>520.08399999999995</v>
      </c>
      <c r="H101" s="61"/>
      <c r="I101" s="59">
        <v>391.96499999999997</v>
      </c>
      <c r="J101" s="61"/>
      <c r="K101" s="59">
        <v>36.509</v>
      </c>
      <c r="L101" s="61"/>
      <c r="M101" s="60">
        <v>68.534999999999997</v>
      </c>
      <c r="P101" s="50"/>
    </row>
    <row r="102" spans="2:16" ht="10" x14ac:dyDescent="0.2">
      <c r="B102" s="22">
        <v>2018</v>
      </c>
      <c r="C102" s="23"/>
      <c r="D102" s="58">
        <v>1457.38</v>
      </c>
      <c r="E102" s="59">
        <v>338.18799999999999</v>
      </c>
      <c r="F102" s="61"/>
      <c r="G102" s="59">
        <v>569.78200000000004</v>
      </c>
      <c r="H102" s="61"/>
      <c r="I102" s="59">
        <v>436.50599999999997</v>
      </c>
      <c r="J102" s="61"/>
      <c r="K102" s="59">
        <v>38.392000000000003</v>
      </c>
      <c r="L102" s="61"/>
      <c r="M102" s="60">
        <v>74.512</v>
      </c>
      <c r="P102" s="50"/>
    </row>
    <row r="103" spans="2:16" ht="10" x14ac:dyDescent="0.2">
      <c r="B103" s="22">
        <v>2019</v>
      </c>
      <c r="C103" s="23"/>
      <c r="D103" s="58">
        <v>1487</v>
      </c>
      <c r="E103" s="59">
        <v>331.05099999999999</v>
      </c>
      <c r="F103" s="61"/>
      <c r="G103" s="59">
        <v>583.74699999999996</v>
      </c>
      <c r="H103" s="61"/>
      <c r="I103" s="59">
        <v>441.178</v>
      </c>
      <c r="J103" s="59"/>
      <c r="K103" s="59">
        <v>39.468000000000004</v>
      </c>
      <c r="L103" s="59"/>
      <c r="M103" s="60">
        <v>92.028999999999996</v>
      </c>
      <c r="P103" s="50"/>
    </row>
    <row r="104" spans="2:16" ht="10" x14ac:dyDescent="0.2">
      <c r="B104" s="22">
        <v>2020</v>
      </c>
      <c r="C104" s="23"/>
      <c r="D104" s="58">
        <f>SUM(E104:M104)</f>
        <v>558.70799999999997</v>
      </c>
      <c r="E104" s="59">
        <v>125.643</v>
      </c>
      <c r="F104" s="61"/>
      <c r="G104" s="59">
        <v>249.554</v>
      </c>
      <c r="H104" s="61"/>
      <c r="I104" s="59">
        <v>126.53700000000001</v>
      </c>
      <c r="J104" s="59"/>
      <c r="K104" s="59">
        <v>15.048999999999999</v>
      </c>
      <c r="L104" s="59"/>
      <c r="M104" s="60">
        <v>41.924999999999997</v>
      </c>
      <c r="P104" s="50"/>
    </row>
    <row r="105" spans="2:16" ht="12" customHeight="1" x14ac:dyDescent="0.2">
      <c r="B105" s="22">
        <v>2021</v>
      </c>
      <c r="C105" s="23"/>
      <c r="D105" s="58">
        <f>SUM(E105:M105)</f>
        <v>639.00600000000009</v>
      </c>
      <c r="E105" s="59">
        <v>143.084</v>
      </c>
      <c r="F105" s="61"/>
      <c r="G105" s="59">
        <v>329.02100000000002</v>
      </c>
      <c r="H105" s="61"/>
      <c r="I105" s="59">
        <v>90.430999999999997</v>
      </c>
      <c r="J105" s="59"/>
      <c r="K105" s="59">
        <v>17.995999999999999</v>
      </c>
      <c r="L105" s="59"/>
      <c r="M105" s="60">
        <v>58.473999999999997</v>
      </c>
      <c r="P105" s="50"/>
    </row>
    <row r="106" spans="2:16" ht="12" customHeight="1" x14ac:dyDescent="0.2">
      <c r="B106" s="22" t="s">
        <v>15</v>
      </c>
      <c r="C106" s="23"/>
      <c r="D106" s="58">
        <f>SUM(E106:M106)</f>
        <v>1133.2</v>
      </c>
      <c r="E106" s="59">
        <v>269.62</v>
      </c>
      <c r="F106" s="61"/>
      <c r="G106" s="59">
        <v>552.37</v>
      </c>
      <c r="H106" s="61"/>
      <c r="I106" s="59">
        <v>159.941</v>
      </c>
      <c r="J106" s="59"/>
      <c r="K106" s="59">
        <v>33.420999999999999</v>
      </c>
      <c r="L106" s="59"/>
      <c r="M106" s="60">
        <v>117.848</v>
      </c>
      <c r="P106" s="50"/>
    </row>
    <row r="107" spans="2:16" ht="12" customHeight="1" x14ac:dyDescent="0.2">
      <c r="B107" s="62" t="s">
        <v>16</v>
      </c>
      <c r="C107" s="34"/>
      <c r="D107" s="51">
        <f>SUM(E107:M107)</f>
        <v>1531.9480000000001</v>
      </c>
      <c r="E107" s="51">
        <v>346.64699999999999</v>
      </c>
      <c r="F107" s="52"/>
      <c r="G107" s="51">
        <v>662.702</v>
      </c>
      <c r="H107" s="52"/>
      <c r="I107" s="51">
        <v>346.97500000000002</v>
      </c>
      <c r="J107" s="52"/>
      <c r="K107" s="51">
        <v>38.210999999999999</v>
      </c>
      <c r="L107" s="52"/>
      <c r="M107" s="53">
        <v>137.41300000000001</v>
      </c>
    </row>
    <row r="108" spans="2:16" s="55" customFormat="1" ht="8.25" customHeight="1" x14ac:dyDescent="0.2">
      <c r="B108" s="54" t="s">
        <v>12</v>
      </c>
    </row>
    <row r="109" spans="2:16" s="56" customFormat="1" ht="18.75" customHeight="1" x14ac:dyDescent="0.2">
      <c r="B109" s="66" t="s">
        <v>17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</row>
    <row r="110" spans="2:16" s="55" customFormat="1" ht="8.25" customHeight="1" x14ac:dyDescent="0.2">
      <c r="B110" s="54" t="s">
        <v>13</v>
      </c>
    </row>
    <row r="111" spans="2:16" s="55" customFormat="1" ht="9" customHeight="1" x14ac:dyDescent="0.2">
      <c r="B111" s="57" t="s">
        <v>14</v>
      </c>
    </row>
    <row r="112" spans="2:16" ht="5.25" customHeight="1" x14ac:dyDescent="0.2"/>
    <row r="113" ht="9" customHeight="1" x14ac:dyDescent="0.2"/>
    <row r="114" ht="12.75" customHeight="1" x14ac:dyDescent="0.2"/>
    <row r="115" ht="12.75" customHeight="1" x14ac:dyDescent="0.2"/>
  </sheetData>
  <mergeCells count="2">
    <mergeCell ref="B58:M58"/>
    <mergeCell ref="B109:M109"/>
  </mergeCells>
  <phoneticPr fontId="4" type="noConversion"/>
  <printOptions horizontalCentered="1"/>
  <pageMargins left="0.78740157480314965" right="0.78740157480314965" top="0.51181102362204722" bottom="0.39370078740157483" header="0.31496062992125984" footer="0.19685039370078741"/>
  <pageSetup scale="80" orientation="landscape" horizontalDpi="4294967292" r:id="rId1"/>
  <headerFooter alignWithMargins="0">
    <oddHeader>&amp;L&amp;"Arial,Negrita"&amp;8Pág. 9_1_&amp;P+0&amp;C&amp;"Arial,Negrita"&amp;9SECRETARIA DE TURISMO</oddHeader>
    <oddFooter>&amp;L&amp;"Arial,Negrita"&amp;8 2022</oddFooter>
  </headerFooter>
  <rowBreaks count="1" manualBreakCount="1">
    <brk id="57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REG2(rev)</vt:lpstr>
      <vt:lpstr>'REG2(rev)'!Área_de_impresión</vt:lpstr>
      <vt:lpstr>'REG2(rev)'!Títulos_a_imprimir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DGPT</dc:creator>
  <cp:lastModifiedBy>Marco Antonio Guzman Guerrero</cp:lastModifiedBy>
  <cp:lastPrinted>2022-09-29T14:49:29Z</cp:lastPrinted>
  <dcterms:created xsi:type="dcterms:W3CDTF">2001-09-12T19:36:38Z</dcterms:created>
  <dcterms:modified xsi:type="dcterms:W3CDTF">2024-10-04T18:28:46Z</dcterms:modified>
</cp:coreProperties>
</file>