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guerrero\Documents\Respaldo abril 2023\2023\Compendio 2022\Avance DE 220923\"/>
    </mc:Choice>
  </mc:AlternateContent>
  <bookViews>
    <workbookView xWindow="0" yWindow="0" windowWidth="24000" windowHeight="9440" tabRatio="572"/>
  </bookViews>
  <sheets>
    <sheet name="MACROECONOMICOS" sheetId="1" r:id="rId1"/>
  </sheets>
  <definedNames>
    <definedName name="_xlnm.Print_Area" localSheetId="0">MACROECONOMICOS!$A$2:$AV$60</definedName>
  </definedNames>
  <calcPr calcId="162913"/>
  <fileRecoveryPr autoRecover="0"/>
</workbook>
</file>

<file path=xl/calcChain.xml><?xml version="1.0" encoding="utf-8"?>
<calcChain xmlns="http://schemas.openxmlformats.org/spreadsheetml/2006/main">
  <c r="AK48" i="1" l="1"/>
  <c r="AL48" i="1"/>
  <c r="AM48" i="1"/>
  <c r="AN48" i="1"/>
  <c r="AO48" i="1"/>
  <c r="AP48" i="1"/>
  <c r="AQ48" i="1"/>
  <c r="AR48" i="1"/>
  <c r="AS48" i="1"/>
  <c r="AT48" i="1"/>
  <c r="AU48" i="1"/>
  <c r="AJ48" i="1"/>
  <c r="AU35" i="1" l="1"/>
  <c r="AU34" i="1"/>
  <c r="AU33" i="1"/>
  <c r="AU32" i="1"/>
  <c r="AU31" i="1"/>
  <c r="AU30" i="1"/>
  <c r="AU29" i="1"/>
  <c r="AV35" i="1" l="1"/>
  <c r="AV34" i="1"/>
  <c r="AV33" i="1"/>
  <c r="AV32" i="1"/>
  <c r="AV31" i="1"/>
  <c r="AV30" i="1"/>
  <c r="AV29" i="1"/>
</calcChain>
</file>

<file path=xl/sharedStrings.xml><?xml version="1.0" encoding="utf-8"?>
<sst xmlns="http://schemas.openxmlformats.org/spreadsheetml/2006/main" count="224" uniqueCount="48">
  <si>
    <t>INDICADORES MACROECONÓMICOS</t>
  </si>
  <si>
    <t>Unidades</t>
  </si>
  <si>
    <t>BALANZA DE PAGOS NACIONAL Y DE VISITANTES INTERNACIONALES</t>
  </si>
  <si>
    <t>Millones de Dólares</t>
  </si>
  <si>
    <t>Visitantes Internacionales a México</t>
  </si>
  <si>
    <t xml:space="preserve">     Turistas Internacionales</t>
  </si>
  <si>
    <t xml:space="preserve">          Turismo Receptivo</t>
  </si>
  <si>
    <t xml:space="preserve">          Turismo Fronterizo</t>
  </si>
  <si>
    <t xml:space="preserve">     Excursionistas Internacionales</t>
  </si>
  <si>
    <t xml:space="preserve">          Excursionistas Fronterizos</t>
  </si>
  <si>
    <t xml:space="preserve">          Pasajeros en Crucero</t>
  </si>
  <si>
    <t>Visitantes Internacionales de México al Exterior</t>
  </si>
  <si>
    <t xml:space="preserve">          Turismo Egresivo</t>
  </si>
  <si>
    <t>Balanza en Cuenta Corriente</t>
  </si>
  <si>
    <t>Visitantes Internacionales</t>
  </si>
  <si>
    <t xml:space="preserve">          Turismo Receptivo - Egresivo</t>
  </si>
  <si>
    <t>Millones de Pesos</t>
  </si>
  <si>
    <t xml:space="preserve">           n.d.</t>
  </si>
  <si>
    <t xml:space="preserve">        n.d.</t>
  </si>
  <si>
    <t>n.d.</t>
  </si>
  <si>
    <t>Porcentaje</t>
  </si>
  <si>
    <t>Miles de Ocupaciones</t>
  </si>
  <si>
    <t>INGRESOS</t>
  </si>
  <si>
    <t>EGRESOS</t>
  </si>
  <si>
    <t>BALANZA DE PAGOS</t>
  </si>
  <si>
    <t>Participación del PIB turístico en el total</t>
  </si>
  <si>
    <t>PUESTOS DE TRABAJO EQUIVALENTES REMUNERADOS</t>
  </si>
  <si>
    <t xml:space="preserve"> n.d.   No disponible.</t>
  </si>
  <si>
    <t xml:space="preserve">Exportaciones totales </t>
  </si>
  <si>
    <t xml:space="preserve">     Exportaciones Petroleras</t>
  </si>
  <si>
    <t xml:space="preserve">     Exportaciones No petroleras </t>
  </si>
  <si>
    <t xml:space="preserve">Total de la Economía (Precios Corrientes) </t>
  </si>
  <si>
    <t>Sector Turístico ( Precios Corrientes)</t>
  </si>
  <si>
    <t>PRODUCTO INTERNO BRUTO</t>
  </si>
  <si>
    <t xml:space="preserve">Nota 1: 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t>
  </si>
  <si>
    <t>Nota 2: Presentación de la balanza de pagos que sigue en general los criterios de clasificación y registro recomendados por el Fondo Monetario Internacional en la quinta edición de su Manual de la Balanza de Pagos y Posición de Inversión Internacional.</t>
  </si>
  <si>
    <r>
      <rPr>
        <b/>
        <sz val="7"/>
        <rFont val="Arial"/>
        <family val="2"/>
      </rPr>
      <t xml:space="preserve">Fuentes: </t>
    </r>
    <r>
      <rPr>
        <sz val="7"/>
        <rFont val="Arial"/>
        <family val="2"/>
      </rPr>
      <t xml:space="preserve"> INEGI. Encuesta de Viajeros Internacionales (Las cifras anteriores al mes de agosto de 2018, corresponde al Banco de México) y Banco de México.</t>
    </r>
  </si>
  <si>
    <t>2/      "Con la divulgación de la información de la balanza de pagos del primer trimestre de 2017, el 25 de mayo el Banco de México comenzó a publicar esta estadística conforme a los criterios de clasificación de la sexta edición  del Manual de Balanza de Pagos del Fondo Monetario Internacional" El cambio se refleja a partir de 2006 (BANXICO, 2017).</t>
  </si>
  <si>
    <t>Nota 3: Las Encuestas de Viajeros Internacionales están diseñadas para obtener indicadores de la Balanza de Pagos.  Desde un punto de vista estadístico, dichas encuestan no están diseñadas para obtener las desagregaciones aquí presentadas.</t>
  </si>
  <si>
    <r>
      <t xml:space="preserve">Total de la Economía </t>
    </r>
    <r>
      <rPr>
        <vertAlign val="superscript"/>
        <sz val="7"/>
        <color rgb="FFFF0000"/>
        <rFont val="Arial"/>
        <family val="2"/>
      </rPr>
      <t>1/</t>
    </r>
  </si>
  <si>
    <r>
      <t xml:space="preserve"> Sector Turismo </t>
    </r>
    <r>
      <rPr>
        <vertAlign val="superscript"/>
        <sz val="7"/>
        <color rgb="FFFF0000"/>
        <rFont val="Arial"/>
        <family val="2"/>
      </rPr>
      <t>1/</t>
    </r>
  </si>
  <si>
    <r>
      <t xml:space="preserve">Participación del Sector Turismo </t>
    </r>
    <r>
      <rPr>
        <vertAlign val="superscript"/>
        <sz val="7"/>
        <color rgb="FFFF0000"/>
        <rFont val="Arial"/>
        <family val="2"/>
      </rPr>
      <t>1/</t>
    </r>
  </si>
  <si>
    <t xml:space="preserve">Nota 4: El INEGI, con fecha 10 de febrero de 2023, derivado de la emergencia sanitaria originada por la COVID-19, realizó una revisión de cifras respecto a los turistas de internación vía terrestre que egresaron del país para el periodo de julio 2021 a diciembre 2021, actualizando la información contenida en este cuadro. </t>
  </si>
  <si>
    <r>
      <t xml:space="preserve">Total de la Economía (Precios Constantes) </t>
    </r>
    <r>
      <rPr>
        <vertAlign val="superscript"/>
        <sz val="7"/>
        <color theme="1"/>
        <rFont val="Arial"/>
        <family val="2"/>
      </rPr>
      <t>1/</t>
    </r>
  </si>
  <si>
    <r>
      <t>Sector Turístico ( Precios Constantes)</t>
    </r>
    <r>
      <rPr>
        <vertAlign val="superscript"/>
        <sz val="7"/>
        <color theme="1"/>
        <rFont val="Arial"/>
        <family val="2"/>
      </rPr>
      <t xml:space="preserve"> 1/</t>
    </r>
  </si>
  <si>
    <t>1/       Cuenta Satélite del Turismo de México 2021 base 2018.</t>
  </si>
  <si>
    <r>
      <t>Ingresos en Cuenta Corriente</t>
    </r>
    <r>
      <rPr>
        <b/>
        <vertAlign val="superscript"/>
        <sz val="7"/>
        <color theme="1"/>
        <rFont val="Arial"/>
        <family val="2"/>
      </rPr>
      <t>/2</t>
    </r>
  </si>
  <si>
    <r>
      <t>Egresos en Cuenta Corriente</t>
    </r>
    <r>
      <rPr>
        <b/>
        <vertAlign val="superscript"/>
        <sz val="7"/>
        <color theme="1"/>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</si>
</sst>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_);_(* \(#,##0.00\);_(* &quot;-&quot;??_);_(@_)"/>
    <numFmt numFmtId="165" formatCode="_(* #,##0.0_);_(* \(#,##0.0\);_(* &quot;-&quot;??_);_(@_)"/>
    <numFmt numFmtId="166" formatCode="0.0"/>
    <numFmt numFmtId="167" formatCode="#,##0.0"/>
    <numFmt numFmtId="168" formatCode="#\ ##0.0"/>
    <numFmt numFmtId="169" formatCode="0.0%"/>
    <numFmt numFmtId="170" formatCode="###,##0"/>
    <numFmt numFmtId="171" formatCode="###,##0.0"/>
    <numFmt numFmtId="172" formatCode="###,##0.00"/>
    <numFmt numFmtId="173" formatCode="_-[$€-2]* #,##0.00_-;\-[$€-2]* #,##0.00_-;_-[$€-2]* &quot;-&quot;??_-"/>
    <numFmt numFmtId="174" formatCode="#,##0.000000000"/>
    <numFmt numFmtId="175" formatCode="&quot;$&quot;#,##0\ ;\(&quot;$&quot;#,##0\)"/>
    <numFmt numFmtId="176" formatCode="#\ \ ###\ \ ##0;\(#\ \ ###\ \ ##0\)"/>
    <numFmt numFmtId="177" formatCode="##0.0;\(##0.0\)"/>
    <numFmt numFmtId="178" formatCode="#,##0.0_ ;\-#,##0.0\ "/>
    <numFmt numFmtId="179" formatCode="_(* #,##0_);_(* \(#,##0\);_(* &quot;-&quot;??_);_(@_)"/>
  </numFmts>
  <fonts count="28" x14ac:knownFonts="1">
    <font>
      <sz val="7"/>
      <name val="Arial"/>
      <family val="2"/>
    </font>
    <font>
      <sz val="10"/>
      <name val="Arial"/>
      <family val="2"/>
    </font>
    <font>
      <sz val="7"/>
      <name val="Arial"/>
      <family val="2"/>
    </font>
    <font>
      <sz val="8"/>
      <name val="Arial"/>
      <family val="2"/>
    </font>
    <font>
      <sz val="10"/>
      <name val="Arial"/>
      <family val="2"/>
    </font>
    <font>
      <b/>
      <sz val="7"/>
      <name val="Arial"/>
      <family val="2"/>
    </font>
    <font>
      <u/>
      <sz val="8.5"/>
      <color indexed="12"/>
      <name val="Arial"/>
      <family val="2"/>
    </font>
    <font>
      <b/>
      <sz val="10"/>
      <name val="Arial"/>
      <family val="2"/>
    </font>
    <font>
      <b/>
      <sz val="9"/>
      <name val="Arial"/>
      <family val="2"/>
    </font>
    <font>
      <b/>
      <sz val="8"/>
      <color indexed="24"/>
      <name val="Arial"/>
      <family val="2"/>
    </font>
    <font>
      <sz val="8"/>
      <color indexed="24"/>
      <name val="Arial"/>
      <family val="2"/>
    </font>
    <font>
      <b/>
      <sz val="13"/>
      <name val="Arial"/>
      <family val="2"/>
    </font>
    <font>
      <i/>
      <sz val="11"/>
      <color indexed="8"/>
      <name val="Palatino Linotype"/>
      <family val="1"/>
    </font>
    <font>
      <u/>
      <sz val="10"/>
      <color indexed="12"/>
      <name val="Arial"/>
      <family val="2"/>
    </font>
    <font>
      <sz val="2"/>
      <name val="Arial"/>
      <family val="2"/>
    </font>
    <font>
      <sz val="12"/>
      <name val="Helv"/>
    </font>
    <font>
      <sz val="9"/>
      <name val="Arial"/>
      <family val="2"/>
    </font>
    <font>
      <sz val="5"/>
      <name val="Arial"/>
      <family val="2"/>
    </font>
    <font>
      <sz val="11"/>
      <color theme="1"/>
      <name val="Calibri"/>
      <family val="2"/>
      <scheme val="minor"/>
    </font>
    <font>
      <b/>
      <sz val="7"/>
      <color rgb="FF0070C0"/>
      <name val="Arial"/>
      <family val="2"/>
    </font>
    <font>
      <sz val="7"/>
      <color rgb="FF0070C0"/>
      <name val="Arial"/>
      <family val="2"/>
    </font>
    <font>
      <sz val="7"/>
      <color rgb="FFFF0000"/>
      <name val="Arial"/>
      <family val="2"/>
    </font>
    <font>
      <vertAlign val="superscript"/>
      <sz val="7"/>
      <color rgb="FFFF0000"/>
      <name val="Arial"/>
      <family val="2"/>
    </font>
    <font>
      <sz val="7"/>
      <color theme="1"/>
      <name val="Arial"/>
      <family val="2"/>
    </font>
    <font>
      <vertAlign val="superscript"/>
      <sz val="7"/>
      <color theme="1"/>
      <name val="Arial"/>
      <family val="2"/>
    </font>
    <font>
      <b/>
      <sz val="7"/>
      <color theme="1"/>
      <name val="Arial"/>
      <family val="2"/>
    </font>
    <font>
      <b/>
      <vertAlign val="superscript"/>
      <sz val="7"/>
      <color theme="1"/>
      <name val="Arial"/>
      <family val="2"/>
    </font>
    <font>
      <sz val="5"/>
      <color theme="1"/>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medium">
        <color indexed="64"/>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medium">
        <color theme="0" tint="-0.499984740745262"/>
      </left>
      <right style="medium">
        <color theme="0" tint="-0.499984740745262"/>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6">
    <xf numFmtId="0" fontId="0" fillId="0" borderId="0"/>
    <xf numFmtId="170" fontId="2" fillId="0" borderId="0" applyFill="0" applyBorder="0" applyProtection="0">
      <alignment horizontal="right"/>
      <protection locked="0"/>
    </xf>
    <xf numFmtId="171" fontId="2" fillId="0" borderId="0" applyFill="0" applyBorder="0" applyProtection="0">
      <alignment horizontal="right"/>
    </xf>
    <xf numFmtId="172" fontId="2" fillId="0" borderId="0" applyFill="0" applyBorder="0" applyProtection="0">
      <alignment horizontal="right"/>
    </xf>
    <xf numFmtId="0" fontId="8" fillId="2" borderId="1" applyNumberFormat="0" applyFont="0" applyFill="0" applyAlignment="0" applyProtection="0">
      <alignment horizontal="left" vertical="center" wrapText="1" indent="2"/>
    </xf>
    <xf numFmtId="0" fontId="9" fillId="0" borderId="0" applyNumberFormat="0" applyFill="0" applyBorder="0" applyAlignment="0" applyProtection="0"/>
    <xf numFmtId="0" fontId="10" fillId="0" borderId="0" applyNumberFormat="0" applyFill="0" applyBorder="0" applyAlignment="0" applyProtection="0"/>
    <xf numFmtId="0" fontId="7" fillId="0" borderId="0" applyNumberFormat="0" applyFill="0" applyBorder="0" applyProtection="0">
      <alignment horizontal="left" vertical="top"/>
    </xf>
    <xf numFmtId="0" fontId="11" fillId="0" borderId="0" applyNumberFormat="0" applyFill="0" applyBorder="0" applyProtection="0">
      <alignment horizontal="right"/>
    </xf>
    <xf numFmtId="0" fontId="2" fillId="0" borderId="0" applyNumberFormat="0" applyFill="0" applyBorder="0" applyProtection="0">
      <alignment horizontal="left" vertical="top" wrapText="1"/>
    </xf>
    <xf numFmtId="0" fontId="2" fillId="0" borderId="0" applyNumberFormat="0" applyFill="0" applyBorder="0" applyProtection="0">
      <alignment horizontal="right" vertical="top"/>
    </xf>
    <xf numFmtId="0" fontId="2" fillId="0" borderId="0" applyNumberFormat="0" applyFill="0" applyBorder="0" applyProtection="0">
      <alignment horizontal="left" vertical="top"/>
    </xf>
    <xf numFmtId="49" fontId="12" fillId="0" borderId="7">
      <alignment wrapText="1"/>
    </xf>
    <xf numFmtId="0" fontId="2" fillId="0" borderId="0" applyNumberFormat="0" applyFill="0" applyBorder="0" applyProtection="0">
      <alignment horizontal="right" vertical="top"/>
    </xf>
    <xf numFmtId="173" fontId="1" fillId="0" borderId="0" applyFont="0" applyFill="0" applyBorder="0" applyAlignment="0" applyProtection="0"/>
    <xf numFmtId="0" fontId="10" fillId="0" borderId="0" applyFont="0" applyFill="0" applyBorder="0" applyAlignment="0" applyProtection="0"/>
    <xf numFmtId="2" fontId="10" fillId="0" borderId="0" applyFont="0" applyFill="0" applyBorder="0" applyAlignment="0" applyProtection="0"/>
    <xf numFmtId="0" fontId="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14" fillId="0" borderId="2" applyNumberFormat="0" applyFill="0" applyAlignment="0" applyProtection="0">
      <alignment vertical="top"/>
      <protection locked="0"/>
    </xf>
    <xf numFmtId="0" fontId="14" fillId="0" borderId="3" applyNumberFormat="0" applyFill="0" applyAlignment="0" applyProtection="0">
      <alignment vertical="top"/>
      <protection locked="0"/>
    </xf>
    <xf numFmtId="0" fontId="14" fillId="0" borderId="0" applyNumberFormat="0" applyFill="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4" fontId="1" fillId="0" borderId="0" applyFont="0" applyFill="0" applyBorder="0" applyAlignment="0" applyProtection="0"/>
    <xf numFmtId="175" fontId="10" fillId="0" borderId="0" applyFont="0" applyFill="0" applyBorder="0" applyAlignment="0" applyProtection="0"/>
    <xf numFmtId="0" fontId="1" fillId="0" borderId="0"/>
    <xf numFmtId="0" fontId="1" fillId="0" borderId="0"/>
    <xf numFmtId="0" fontId="1" fillId="0" borderId="0"/>
    <xf numFmtId="0" fontId="1" fillId="0" borderId="0"/>
    <xf numFmtId="0" fontId="18" fillId="0" borderId="0"/>
    <xf numFmtId="3" fontId="1" fillId="0" borderId="0"/>
    <xf numFmtId="3" fontId="1" fillId="0" borderId="0"/>
    <xf numFmtId="3" fontId="1" fillId="0" borderId="0"/>
    <xf numFmtId="3"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174"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applyNumberFormat="0" applyFill="0" applyBorder="0" applyProtection="0">
      <alignment horizontal="right" vertical="top"/>
    </xf>
    <xf numFmtId="176" fontId="1" fillId="0" borderId="0" applyFont="0" applyFill="0" applyBorder="0" applyProtection="0">
      <alignment horizontal="right"/>
    </xf>
    <xf numFmtId="177" fontId="1" fillId="0" borderId="0" applyFont="0" applyFill="0" applyBorder="0" applyProtection="0">
      <alignment horizontal="right"/>
    </xf>
    <xf numFmtId="0" fontId="2" fillId="0" borderId="0" applyNumberFormat="0" applyFill="0" applyBorder="0" applyProtection="0">
      <alignment vertical="top"/>
      <protection locked="0"/>
    </xf>
    <xf numFmtId="9" fontId="1" fillId="0" borderId="0" applyFont="0" applyFill="0" applyBorder="0" applyAlignment="0" applyProtection="0"/>
    <xf numFmtId="3" fontId="10" fillId="0" borderId="0" applyFont="0" applyFill="0" applyBorder="0" applyAlignment="0" applyProtection="0"/>
    <xf numFmtId="0" fontId="17" fillId="0" borderId="0" applyNumberFormat="0" applyFill="0" applyBorder="0" applyAlignment="0" applyProtection="0"/>
    <xf numFmtId="0" fontId="8" fillId="0" borderId="0" applyNumberFormat="0" applyFill="0" applyBorder="0" applyProtection="0">
      <alignment horizontal="left" vertical="top"/>
    </xf>
  </cellStyleXfs>
  <cellXfs count="114">
    <xf numFmtId="0" fontId="0" fillId="0" borderId="0" xfId="0"/>
    <xf numFmtId="0" fontId="0" fillId="2" borderId="0" xfId="0" applyFont="1" applyFill="1"/>
    <xf numFmtId="0" fontId="0" fillId="2" borderId="0" xfId="0" applyFont="1" applyFill="1" applyBorder="1"/>
    <xf numFmtId="0" fontId="5" fillId="2" borderId="0" xfId="0" applyFont="1" applyFill="1"/>
    <xf numFmtId="0" fontId="5" fillId="2" borderId="0" xfId="0" applyFont="1" applyFill="1" applyAlignment="1">
      <alignment horizontal="left"/>
    </xf>
    <xf numFmtId="0" fontId="5" fillId="2" borderId="0" xfId="0" applyFont="1" applyFill="1" applyAlignment="1">
      <alignment horizontal="centerContinuous"/>
    </xf>
    <xf numFmtId="0" fontId="5" fillId="2" borderId="0" xfId="0" applyFont="1" applyFill="1" applyBorder="1" applyAlignment="1">
      <alignment horizontal="centerContinuous"/>
    </xf>
    <xf numFmtId="0" fontId="5" fillId="2" borderId="0" xfId="0" applyFont="1" applyFill="1" applyBorder="1"/>
    <xf numFmtId="0" fontId="0" fillId="2" borderId="0" xfId="0" applyFont="1" applyFill="1" applyBorder="1" applyAlignment="1">
      <alignment horizontal="right"/>
    </xf>
    <xf numFmtId="0" fontId="0" fillId="2" borderId="0" xfId="0" applyFont="1" applyFill="1" applyAlignment="1">
      <alignment horizontal="center"/>
    </xf>
    <xf numFmtId="0" fontId="0" fillId="2" borderId="5" xfId="0" applyFont="1" applyFill="1" applyBorder="1" applyAlignment="1">
      <alignment horizontal="left"/>
    </xf>
    <xf numFmtId="0" fontId="5" fillId="2" borderId="0" xfId="0" applyFont="1" applyFill="1" applyBorder="1" applyAlignment="1">
      <alignment horizontal="left"/>
    </xf>
    <xf numFmtId="0" fontId="0" fillId="2" borderId="0" xfId="0" applyFont="1" applyFill="1" applyBorder="1" applyAlignment="1">
      <alignment horizontal="left"/>
    </xf>
    <xf numFmtId="167" fontId="0" fillId="2" borderId="0" xfId="0" applyNumberFormat="1" applyFont="1" applyFill="1" applyBorder="1"/>
    <xf numFmtId="0" fontId="0" fillId="2" borderId="0" xfId="0" applyFont="1" applyFill="1" applyBorder="1" applyAlignment="1">
      <alignment horizontal="center"/>
    </xf>
    <xf numFmtId="167" fontId="2" fillId="2" borderId="0" xfId="23" applyNumberFormat="1" applyFont="1" applyFill="1" applyBorder="1"/>
    <xf numFmtId="167" fontId="0" fillId="2" borderId="0" xfId="0" applyNumberFormat="1" applyFont="1" applyFill="1"/>
    <xf numFmtId="165" fontId="2" fillId="2" borderId="0" xfId="23" applyNumberFormat="1" applyFont="1" applyFill="1" applyBorder="1"/>
    <xf numFmtId="0" fontId="0" fillId="2" borderId="0" xfId="0" quotePrefix="1" applyFont="1" applyFill="1" applyAlignment="1">
      <alignment horizontal="left"/>
    </xf>
    <xf numFmtId="0" fontId="0" fillId="2" borderId="0" xfId="0" applyFont="1" applyFill="1" applyAlignment="1">
      <alignment horizontal="left"/>
    </xf>
    <xf numFmtId="169" fontId="0" fillId="2" borderId="0" xfId="72" applyNumberFormat="1" applyFont="1" applyFill="1"/>
    <xf numFmtId="0" fontId="5" fillId="2" borderId="8" xfId="0" applyFont="1" applyFill="1" applyBorder="1" applyAlignment="1">
      <alignment horizontal="left"/>
    </xf>
    <xf numFmtId="0" fontId="5" fillId="2" borderId="9" xfId="0" applyFont="1" applyFill="1" applyBorder="1" applyAlignment="1">
      <alignment horizontal="left"/>
    </xf>
    <xf numFmtId="0" fontId="5" fillId="2" borderId="9" xfId="0" applyFont="1" applyFill="1" applyBorder="1" applyAlignment="1">
      <alignment horizontal="center"/>
    </xf>
    <xf numFmtId="0" fontId="5" fillId="2" borderId="9" xfId="0" applyFont="1" applyFill="1" applyBorder="1"/>
    <xf numFmtId="0" fontId="5" fillId="2" borderId="9" xfId="0" applyFont="1" applyFill="1" applyBorder="1" applyAlignment="1">
      <alignment horizontal="right"/>
    </xf>
    <xf numFmtId="0" fontId="0" fillId="2" borderId="0" xfId="0" applyFont="1" applyFill="1" applyAlignment="1">
      <alignment vertical="top"/>
    </xf>
    <xf numFmtId="0" fontId="0" fillId="0" borderId="0" xfId="0" applyFont="1" applyFill="1"/>
    <xf numFmtId="0" fontId="0" fillId="0" borderId="0" xfId="0" quotePrefix="1" applyFont="1" applyFill="1" applyAlignment="1">
      <alignment horizontal="left"/>
    </xf>
    <xf numFmtId="0" fontId="0" fillId="0" borderId="0" xfId="0" applyFont="1" applyFill="1" applyBorder="1"/>
    <xf numFmtId="0" fontId="5" fillId="2" borderId="0" xfId="0" applyFont="1" applyFill="1" applyAlignment="1">
      <alignment horizontal="center"/>
    </xf>
    <xf numFmtId="167" fontId="0" fillId="0" borderId="0" xfId="0" applyNumberFormat="1" applyFont="1" applyFill="1" applyBorder="1" applyAlignment="1">
      <alignment horizontal="right"/>
    </xf>
    <xf numFmtId="167" fontId="2" fillId="0" borderId="0" xfId="23" applyNumberFormat="1" applyFont="1" applyFill="1" applyBorder="1"/>
    <xf numFmtId="0" fontId="5" fillId="2" borderId="0" xfId="0" applyFont="1" applyFill="1" applyAlignment="1">
      <alignment horizontal="center"/>
    </xf>
    <xf numFmtId="167" fontId="0" fillId="0" borderId="0" xfId="23" applyNumberFormat="1" applyFont="1" applyFill="1" applyBorder="1"/>
    <xf numFmtId="0" fontId="5" fillId="2" borderId="5" xfId="0" applyFont="1" applyFill="1" applyBorder="1"/>
    <xf numFmtId="0" fontId="0" fillId="2" borderId="5" xfId="0" applyFont="1" applyFill="1" applyBorder="1"/>
    <xf numFmtId="167" fontId="19" fillId="0" borderId="5" xfId="0" applyNumberFormat="1" applyFont="1" applyFill="1" applyBorder="1" applyProtection="1">
      <protection locked="0"/>
    </xf>
    <xf numFmtId="0" fontId="20" fillId="0" borderId="0" xfId="0" applyFont="1" applyFill="1"/>
    <xf numFmtId="0" fontId="21" fillId="2" borderId="5" xfId="0" applyFont="1" applyFill="1" applyBorder="1"/>
    <xf numFmtId="0" fontId="21" fillId="2" borderId="0" xfId="0" applyFont="1" applyFill="1"/>
    <xf numFmtId="0" fontId="21" fillId="2" borderId="5" xfId="0" applyFont="1" applyFill="1" applyBorder="1" applyAlignment="1">
      <alignment horizontal="left"/>
    </xf>
    <xf numFmtId="0" fontId="21" fillId="2" borderId="0" xfId="0" applyFont="1" applyFill="1" applyBorder="1" applyAlignment="1">
      <alignment horizontal="left"/>
    </xf>
    <xf numFmtId="0" fontId="21" fillId="2" borderId="0" xfId="0" applyFont="1" applyFill="1" applyBorder="1" applyAlignment="1">
      <alignment horizontal="centerContinuous"/>
    </xf>
    <xf numFmtId="0" fontId="21" fillId="2" borderId="0" xfId="0" applyFont="1" applyFill="1" applyBorder="1" applyAlignment="1">
      <alignment horizontal="center"/>
    </xf>
    <xf numFmtId="165" fontId="21" fillId="2" borderId="0" xfId="23" quotePrefix="1" applyNumberFormat="1" applyFont="1" applyFill="1" applyBorder="1" applyAlignment="1">
      <alignment horizontal="left"/>
    </xf>
    <xf numFmtId="3" fontId="21" fillId="2" borderId="0" xfId="0" applyNumberFormat="1" applyFont="1" applyFill="1" applyBorder="1" applyAlignment="1" applyProtection="1">
      <alignment horizontal="centerContinuous"/>
      <protection locked="0"/>
    </xf>
    <xf numFmtId="3" fontId="21" fillId="2" borderId="0" xfId="0" applyNumberFormat="1" applyFont="1" applyFill="1" applyBorder="1" applyAlignment="1" applyProtection="1">
      <alignment horizontal="right"/>
      <protection locked="0"/>
    </xf>
    <xf numFmtId="178" fontId="21" fillId="2" borderId="0" xfId="41" applyNumberFormat="1" applyFont="1" applyFill="1" applyBorder="1" applyAlignment="1" applyProtection="1">
      <protection locked="0"/>
    </xf>
    <xf numFmtId="167" fontId="21" fillId="2" borderId="0" xfId="41" applyNumberFormat="1" applyFont="1" applyFill="1" applyBorder="1" applyAlignment="1" applyProtection="1">
      <protection locked="0"/>
    </xf>
    <xf numFmtId="0" fontId="21" fillId="2" borderId="0" xfId="0" applyFont="1" applyFill="1" applyBorder="1"/>
    <xf numFmtId="168" fontId="21" fillId="2" borderId="0" xfId="0" applyNumberFormat="1" applyFont="1" applyFill="1" applyBorder="1" applyAlignment="1" applyProtection="1">
      <alignment horizontal="right"/>
      <protection locked="0"/>
    </xf>
    <xf numFmtId="166" fontId="21" fillId="2" borderId="0" xfId="0" applyNumberFormat="1" applyFont="1" applyFill="1" applyBorder="1" applyProtection="1">
      <protection locked="0"/>
    </xf>
    <xf numFmtId="167" fontId="21" fillId="2" borderId="0" xfId="0" applyNumberFormat="1" applyFont="1" applyFill="1" applyBorder="1" applyAlignment="1" applyProtection="1">
      <alignment horizontal="right"/>
      <protection locked="0"/>
    </xf>
    <xf numFmtId="3" fontId="21" fillId="2" borderId="0" xfId="0" applyNumberFormat="1" applyFont="1" applyFill="1" applyBorder="1" applyAlignment="1" applyProtection="1">
      <alignment horizontal="center"/>
      <protection locked="0"/>
    </xf>
    <xf numFmtId="165" fontId="21" fillId="2" borderId="0" xfId="23" quotePrefix="1" applyNumberFormat="1" applyFont="1" applyFill="1" applyBorder="1" applyAlignment="1">
      <alignment horizontal="right"/>
    </xf>
    <xf numFmtId="169" fontId="21" fillId="2" borderId="0" xfId="72" applyNumberFormat="1" applyFont="1" applyFill="1" applyBorder="1"/>
    <xf numFmtId="167" fontId="21" fillId="2" borderId="0" xfId="23" applyNumberFormat="1" applyFont="1" applyFill="1" applyBorder="1" applyAlignment="1">
      <alignment horizontal="right"/>
    </xf>
    <xf numFmtId="167" fontId="21" fillId="2" borderId="0" xfId="0" applyNumberFormat="1" applyFont="1" applyFill="1" applyBorder="1" applyAlignment="1">
      <alignment horizontal="right"/>
    </xf>
    <xf numFmtId="167" fontId="21" fillId="2" borderId="0" xfId="23" quotePrefix="1" applyNumberFormat="1" applyFont="1" applyFill="1" applyBorder="1" applyAlignment="1">
      <alignment horizontal="left"/>
    </xf>
    <xf numFmtId="3" fontId="21" fillId="2" borderId="0" xfId="23" quotePrefix="1" applyNumberFormat="1" applyFont="1" applyFill="1" applyBorder="1" applyAlignment="1" applyProtection="1">
      <alignment horizontal="centerContinuous"/>
      <protection locked="0"/>
    </xf>
    <xf numFmtId="1" fontId="21" fillId="2" borderId="0" xfId="0" applyNumberFormat="1" applyFont="1" applyFill="1" applyBorder="1" applyAlignment="1" applyProtection="1">
      <alignment horizontal="right"/>
      <protection locked="0"/>
    </xf>
    <xf numFmtId="0" fontId="21" fillId="2" borderId="6" xfId="0" applyFont="1" applyFill="1" applyBorder="1" applyAlignment="1">
      <alignment horizontal="left"/>
    </xf>
    <xf numFmtId="0" fontId="21" fillId="2" borderId="2" xfId="0" applyFont="1" applyFill="1" applyBorder="1" applyAlignment="1">
      <alignment horizontal="left"/>
    </xf>
    <xf numFmtId="0" fontId="21" fillId="2" borderId="2" xfId="0" applyFont="1" applyFill="1" applyBorder="1" applyAlignment="1">
      <alignment horizontal="center"/>
    </xf>
    <xf numFmtId="165" fontId="21" fillId="2" borderId="2" xfId="23" quotePrefix="1" applyNumberFormat="1" applyFont="1" applyFill="1" applyBorder="1" applyAlignment="1">
      <alignment horizontal="left"/>
    </xf>
    <xf numFmtId="165" fontId="21" fillId="2" borderId="2" xfId="23" quotePrefix="1" applyNumberFormat="1" applyFont="1" applyFill="1" applyBorder="1" applyAlignment="1">
      <alignment horizontal="right"/>
    </xf>
    <xf numFmtId="0" fontId="21" fillId="2" borderId="2" xfId="0" applyFont="1" applyFill="1" applyBorder="1"/>
    <xf numFmtId="169" fontId="21" fillId="2" borderId="2" xfId="72" applyNumberFormat="1" applyFont="1" applyFill="1" applyBorder="1"/>
    <xf numFmtId="0" fontId="23" fillId="0" borderId="0" xfId="0" applyFont="1" applyFill="1" applyBorder="1" applyAlignment="1" applyProtection="1">
      <alignment horizontal="center"/>
      <protection locked="0"/>
    </xf>
    <xf numFmtId="167" fontId="23" fillId="0" borderId="0" xfId="41" applyNumberFormat="1" applyFont="1" applyFill="1" applyBorder="1" applyAlignment="1" applyProtection="1">
      <protection locked="0"/>
    </xf>
    <xf numFmtId="167" fontId="23" fillId="0" borderId="0" xfId="0" applyNumberFormat="1" applyFont="1" applyFill="1" applyBorder="1" applyAlignment="1" applyProtection="1">
      <alignment horizontal="right"/>
      <protection locked="0"/>
    </xf>
    <xf numFmtId="167" fontId="23" fillId="0" borderId="0" xfId="0" applyNumberFormat="1" applyFont="1" applyFill="1" applyBorder="1" applyAlignment="1" applyProtection="1">
      <alignment horizontal="center"/>
      <protection locked="0"/>
    </xf>
    <xf numFmtId="167" fontId="23" fillId="0" borderId="0" xfId="0" applyNumberFormat="1" applyFont="1" applyFill="1" applyBorder="1" applyAlignment="1">
      <alignment horizontal="right" vertical="center"/>
    </xf>
    <xf numFmtId="168" fontId="23" fillId="0" borderId="0" xfId="72" applyNumberFormat="1" applyFont="1" applyFill="1" applyBorder="1" applyAlignment="1" applyProtection="1">
      <alignment horizontal="center"/>
      <protection locked="0"/>
    </xf>
    <xf numFmtId="167" fontId="23" fillId="0" borderId="0" xfId="0" applyNumberFormat="1" applyFont="1" applyFill="1" applyBorder="1" applyAlignment="1">
      <alignment horizontal="center"/>
    </xf>
    <xf numFmtId="0" fontId="23" fillId="0" borderId="0" xfId="0" applyFont="1" applyFill="1" applyBorder="1" applyAlignment="1" applyProtection="1">
      <alignment horizontal="left"/>
      <protection locked="0"/>
    </xf>
    <xf numFmtId="179" fontId="23" fillId="2" borderId="0" xfId="23" applyNumberFormat="1" applyFont="1" applyFill="1" applyBorder="1" applyAlignment="1" applyProtection="1">
      <protection locked="0"/>
    </xf>
    <xf numFmtId="179" fontId="23" fillId="2" borderId="0" xfId="23" applyNumberFormat="1" applyFont="1" applyFill="1" applyBorder="1" applyAlignment="1" applyProtection="1">
      <alignment horizontal="right"/>
      <protection locked="0"/>
    </xf>
    <xf numFmtId="179" fontId="23" fillId="2" borderId="0" xfId="23" applyNumberFormat="1" applyFont="1" applyFill="1" applyBorder="1" applyAlignment="1">
      <alignment horizontal="center"/>
    </xf>
    <xf numFmtId="168" fontId="23" fillId="2" borderId="0" xfId="0" applyNumberFormat="1" applyFont="1" applyFill="1" applyBorder="1" applyAlignment="1" applyProtection="1">
      <alignment horizontal="center"/>
      <protection locked="0"/>
    </xf>
    <xf numFmtId="167" fontId="23" fillId="2" borderId="0" xfId="0" applyNumberFormat="1" applyFont="1" applyFill="1" applyBorder="1" applyAlignment="1">
      <alignment horizontal="right"/>
    </xf>
    <xf numFmtId="0" fontId="0" fillId="2" borderId="0" xfId="0" applyFont="1" applyFill="1" applyAlignment="1">
      <alignment horizontal="left" wrapText="1"/>
    </xf>
    <xf numFmtId="49" fontId="0" fillId="2" borderId="0" xfId="0" applyNumberFormat="1" applyFont="1" applyFill="1" applyAlignment="1">
      <alignment horizontal="left" vertical="top" wrapText="1" readingOrder="1"/>
    </xf>
    <xf numFmtId="49" fontId="0" fillId="2" borderId="0" xfId="0" applyNumberFormat="1" applyFont="1" applyFill="1" applyAlignment="1">
      <alignment horizontal="left" vertical="center" wrapText="1" readingOrder="1"/>
    </xf>
    <xf numFmtId="0" fontId="0" fillId="2" borderId="0" xfId="0" applyFont="1" applyFill="1" applyBorder="1" applyAlignment="1">
      <alignment horizontal="left" vertical="center" wrapText="1"/>
    </xf>
    <xf numFmtId="0" fontId="5" fillId="2" borderId="0" xfId="0" applyFont="1" applyFill="1" applyAlignment="1">
      <alignment horizontal="center"/>
    </xf>
    <xf numFmtId="0" fontId="5" fillId="2" borderId="5"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4" xfId="0" applyFont="1" applyFill="1" applyBorder="1" applyAlignment="1">
      <alignment horizontal="center" vertical="center"/>
    </xf>
    <xf numFmtId="0" fontId="23" fillId="2" borderId="0" xfId="0" applyFont="1" applyFill="1" applyAlignment="1">
      <alignment horizontal="center"/>
    </xf>
    <xf numFmtId="0" fontId="23" fillId="2" borderId="5" xfId="0" applyFont="1" applyFill="1" applyBorder="1" applyAlignment="1">
      <alignment horizontal="left"/>
    </xf>
    <xf numFmtId="0" fontId="25" fillId="2" borderId="0" xfId="0" applyFont="1" applyFill="1" applyBorder="1" applyAlignment="1">
      <alignment horizontal="left"/>
    </xf>
    <xf numFmtId="0" fontId="23" fillId="2" borderId="0" xfId="0" applyFont="1" applyFill="1" applyBorder="1" applyAlignment="1">
      <alignment horizontal="left"/>
    </xf>
    <xf numFmtId="0" fontId="23" fillId="2" borderId="0" xfId="0" applyFont="1" applyFill="1" applyBorder="1" applyAlignment="1">
      <alignment horizontal="center"/>
    </xf>
    <xf numFmtId="167" fontId="23" fillId="2" borderId="0" xfId="0" applyNumberFormat="1" applyFont="1" applyFill="1" applyBorder="1"/>
    <xf numFmtId="167" fontId="23" fillId="2" borderId="0" xfId="23" applyNumberFormat="1" applyFont="1" applyFill="1" applyBorder="1"/>
    <xf numFmtId="167" fontId="23" fillId="0" borderId="0" xfId="0" applyNumberFormat="1" applyFont="1" applyFill="1" applyBorder="1" applyAlignment="1">
      <alignment horizontal="right"/>
    </xf>
    <xf numFmtId="0" fontId="23" fillId="2" borderId="5" xfId="0" applyFont="1" applyFill="1" applyBorder="1"/>
    <xf numFmtId="0" fontId="23" fillId="2" borderId="0" xfId="0" applyFont="1" applyFill="1"/>
    <xf numFmtId="178" fontId="23" fillId="2" borderId="0" xfId="0" applyNumberFormat="1" applyFont="1" applyFill="1" applyBorder="1"/>
    <xf numFmtId="167" fontId="23" fillId="2" borderId="0" xfId="0" applyNumberFormat="1" applyFont="1" applyFill="1"/>
    <xf numFmtId="0" fontId="25" fillId="0" borderId="5" xfId="0" applyFont="1" applyFill="1" applyBorder="1" applyProtection="1">
      <protection locked="0"/>
    </xf>
    <xf numFmtId="167" fontId="23" fillId="0" borderId="0" xfId="0" applyNumberFormat="1" applyFont="1" applyFill="1"/>
    <xf numFmtId="0" fontId="23" fillId="2" borderId="0" xfId="0" applyFont="1" applyFill="1" applyBorder="1"/>
    <xf numFmtId="0" fontId="27" fillId="2" borderId="0" xfId="0" applyFont="1" applyFill="1" applyBorder="1"/>
    <xf numFmtId="167" fontId="27" fillId="2" borderId="0" xfId="0" applyNumberFormat="1" applyFont="1" applyFill="1" applyBorder="1"/>
    <xf numFmtId="165" fontId="23" fillId="2" borderId="0" xfId="23" applyNumberFormat="1" applyFont="1" applyFill="1" applyBorder="1" applyAlignment="1">
      <alignment horizontal="right"/>
    </xf>
    <xf numFmtId="165" fontId="23" fillId="2" borderId="0" xfId="23" applyNumberFormat="1" applyFont="1" applyFill="1" applyBorder="1"/>
    <xf numFmtId="165" fontId="23" fillId="0" borderId="0" xfId="23" applyNumberFormat="1" applyFont="1" applyFill="1" applyBorder="1" applyAlignment="1">
      <alignment horizontal="right"/>
    </xf>
    <xf numFmtId="167" fontId="23" fillId="0" borderId="0" xfId="23" applyNumberFormat="1" applyFont="1" applyFill="1" applyBorder="1"/>
    <xf numFmtId="179" fontId="23" fillId="2" borderId="0" xfId="23" applyNumberFormat="1" applyFont="1" applyFill="1" applyBorder="1"/>
    <xf numFmtId="167" fontId="23" fillId="2" borderId="0" xfId="23" applyNumberFormat="1" applyFont="1" applyFill="1" applyBorder="1" applyAlignment="1">
      <alignment horizontal="right"/>
    </xf>
    <xf numFmtId="167" fontId="25" fillId="0" borderId="5" xfId="0" applyNumberFormat="1" applyFont="1" applyFill="1" applyBorder="1" applyProtection="1">
      <protection locked="0"/>
    </xf>
  </cellXfs>
  <cellStyles count="76">
    <cellStyle name="Base 0 dec" xfId="1"/>
    <cellStyle name="Base 1 dec" xfId="2"/>
    <cellStyle name="Base 2 dec" xfId="3"/>
    <cellStyle name="Borde 1" xfId="4"/>
    <cellStyle name="Cabecera 1" xfId="5"/>
    <cellStyle name="Cabecera 2" xfId="6"/>
    <cellStyle name="Capitulo" xfId="7"/>
    <cellStyle name="Cuadro" xfId="8"/>
    <cellStyle name="Descripciones" xfId="9"/>
    <cellStyle name="Enc. der" xfId="10"/>
    <cellStyle name="Enc. izq" xfId="11"/>
    <cellStyle name="Estilo 1" xfId="12"/>
    <cellStyle name="Etiqueta" xfId="13"/>
    <cellStyle name="Euro" xfId="14"/>
    <cellStyle name="Fecha" xfId="15"/>
    <cellStyle name="Fijo" xfId="16"/>
    <cellStyle name="Hipervínculo 2" xfId="17"/>
    <cellStyle name="Hipervínculo 3" xfId="18"/>
    <cellStyle name="Hipervínculo 4" xfId="19"/>
    <cellStyle name="Linea Inferior" xfId="20"/>
    <cellStyle name="Linea Superior" xfId="21"/>
    <cellStyle name="Linea Tipo" xfId="22"/>
    <cellStyle name="Millares" xfId="23" builtinId="3"/>
    <cellStyle name="Millares 10" xfId="24"/>
    <cellStyle name="Millares 2" xfId="25"/>
    <cellStyle name="Millares 2 2" xfId="26"/>
    <cellStyle name="Millares 2 3" xfId="27"/>
    <cellStyle name="Millares 2 4" xfId="28"/>
    <cellStyle name="Millares 2 5" xfId="29"/>
    <cellStyle name="Millares 2 6" xfId="30"/>
    <cellStyle name="Millares 2 7" xfId="31"/>
    <cellStyle name="Millares 3" xfId="32"/>
    <cellStyle name="Millares 3 2" xfId="33"/>
    <cellStyle name="Millares 4" xfId="34"/>
    <cellStyle name="Millares 4 2" xfId="35"/>
    <cellStyle name="Millares 5" xfId="36"/>
    <cellStyle name="Millares 6" xfId="37"/>
    <cellStyle name="Millares 7" xfId="38"/>
    <cellStyle name="Millares 8" xfId="39"/>
    <cellStyle name="Monetario0" xfId="40"/>
    <cellStyle name="Normal" xfId="0" builtinId="0"/>
    <cellStyle name="Normal 10" xfId="41"/>
    <cellStyle name="Normal 11" xfId="42"/>
    <cellStyle name="Normal 11 2" xfId="43"/>
    <cellStyle name="Normal 12" xfId="44"/>
    <cellStyle name="Normal 13" xfId="45"/>
    <cellStyle name="Normal 14" xfId="46"/>
    <cellStyle name="Normal 15" xfId="47"/>
    <cellStyle name="Normal 15 2" xfId="48"/>
    <cellStyle name="Normal 16" xfId="49"/>
    <cellStyle name="Normal 17" xfId="50"/>
    <cellStyle name="Normal 19" xfId="51"/>
    <cellStyle name="Normal 2 2" xfId="52"/>
    <cellStyle name="Normal 2 2 2" xfId="53"/>
    <cellStyle name="Normal 2 3" xfId="54"/>
    <cellStyle name="Normal 2 4" xfId="55"/>
    <cellStyle name="Normal 2 5" xfId="56"/>
    <cellStyle name="Normal 2 6" xfId="57"/>
    <cellStyle name="Normal 2 7" xfId="58"/>
    <cellStyle name="Normal 2 8" xfId="59"/>
    <cellStyle name="Normal 3" xfId="60"/>
    <cellStyle name="Normal 4" xfId="61"/>
    <cellStyle name="Normal 5" xfId="62"/>
    <cellStyle name="Normal 6" xfId="63"/>
    <cellStyle name="Normal 7" xfId="64"/>
    <cellStyle name="Normal 8" xfId="65"/>
    <cellStyle name="Normal 9" xfId="66"/>
    <cellStyle name="Normal 9 2" xfId="67"/>
    <cellStyle name="Num. cuadro" xfId="68"/>
    <cellStyle name="Numero" xfId="69"/>
    <cellStyle name="Numerod" xfId="70"/>
    <cellStyle name="Pie" xfId="71"/>
    <cellStyle name="Porcentaje" xfId="72" builtinId="5"/>
    <cellStyle name="Punto0" xfId="73"/>
    <cellStyle name="Separador" xfId="74"/>
    <cellStyle name="Titulo"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59"/>
  <sheetViews>
    <sheetView showGridLines="0" tabSelected="1" topLeftCell="A2" zoomScaleNormal="100" workbookViewId="0">
      <pane xSplit="4" ySplit="6" topLeftCell="AJ8" activePane="bottomRight" state="frozen"/>
      <selection activeCell="A2" sqref="A2"/>
      <selection pane="topRight" activeCell="E2" sqref="E2"/>
      <selection pane="bottomLeft" activeCell="A8" sqref="A8"/>
      <selection pane="bottomRight" activeCell="AL15" sqref="AL15"/>
    </sheetView>
  </sheetViews>
  <sheetFormatPr baseColWidth="10" defaultColWidth="0" defaultRowHeight="9" x14ac:dyDescent="0.2"/>
  <cols>
    <col min="1" max="1" width="2.625" style="1" customWidth="1"/>
    <col min="2" max="2" width="1" style="1" customWidth="1"/>
    <col min="3" max="3" width="15" style="1" customWidth="1"/>
    <col min="4" max="4" width="26.75" style="1" customWidth="1"/>
    <col min="5" max="5" width="20.25" style="1" customWidth="1"/>
    <col min="6" max="8" width="13.75" style="1" hidden="1" customWidth="1"/>
    <col min="9" max="9" width="17.375" style="1" hidden="1" customWidth="1"/>
    <col min="10" max="23" width="13.75" style="1" hidden="1" customWidth="1"/>
    <col min="24" max="25" width="13.75" style="2" hidden="1" customWidth="1"/>
    <col min="26" max="28" width="13.75" style="1" hidden="1" customWidth="1"/>
    <col min="29" max="29" width="13.625" style="1" hidden="1" customWidth="1"/>
    <col min="30" max="35" width="13.75" style="1" hidden="1" customWidth="1"/>
    <col min="36" max="39" width="13.75" style="1" customWidth="1"/>
    <col min="40" max="40" width="13.75" style="2" customWidth="1"/>
    <col min="41" max="43" width="13.75" style="1" customWidth="1"/>
    <col min="44" max="47" width="14" style="1" customWidth="1"/>
    <col min="48" max="48" width="13.25" style="1" customWidth="1"/>
    <col min="49" max="49" width="2.25" style="1" customWidth="1"/>
    <col min="50" max="50" width="11.25" style="1" hidden="1" customWidth="1"/>
    <col min="51" max="68" width="0" style="1" hidden="1" customWidth="1"/>
    <col min="69" max="16384" width="11.25" style="1" hidden="1"/>
  </cols>
  <sheetData>
    <row r="1" spans="1:49" hidden="1" x14ac:dyDescent="0.2"/>
    <row r="2" spans="1:49" s="3" customFormat="1" ht="15" customHeight="1" x14ac:dyDescent="0.2">
      <c r="A2" s="1"/>
      <c r="B2" s="86" t="s">
        <v>0</v>
      </c>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30"/>
      <c r="AU2" s="33"/>
      <c r="AV2" s="1"/>
      <c r="AW2" s="1"/>
    </row>
    <row r="3" spans="1:49" s="3" customFormat="1" ht="3" customHeight="1" x14ac:dyDescent="0.2">
      <c r="A3" s="1"/>
      <c r="B3" s="4"/>
      <c r="C3" s="4"/>
      <c r="D3" s="4"/>
      <c r="E3" s="5"/>
      <c r="F3" s="5"/>
      <c r="G3" s="5"/>
      <c r="H3" s="5"/>
      <c r="I3" s="5"/>
      <c r="J3" s="5"/>
      <c r="K3" s="5"/>
      <c r="L3" s="5"/>
      <c r="M3" s="5"/>
      <c r="N3" s="5"/>
      <c r="O3" s="5"/>
      <c r="P3" s="5"/>
      <c r="Q3" s="5"/>
      <c r="R3" s="5"/>
      <c r="S3" s="5"/>
      <c r="T3" s="5"/>
      <c r="U3" s="5"/>
      <c r="V3" s="5"/>
      <c r="W3" s="6"/>
      <c r="X3" s="6"/>
      <c r="Y3" s="7"/>
      <c r="AN3" s="7"/>
    </row>
    <row r="4" spans="1:49" s="3" customFormat="1" ht="9.4" customHeight="1" x14ac:dyDescent="0.2">
      <c r="B4" s="21"/>
      <c r="C4" s="22"/>
      <c r="D4" s="22"/>
      <c r="E4" s="23" t="s">
        <v>1</v>
      </c>
      <c r="F4" s="24">
        <v>1980</v>
      </c>
      <c r="G4" s="24">
        <v>1981</v>
      </c>
      <c r="H4" s="24">
        <v>1982</v>
      </c>
      <c r="I4" s="24">
        <v>1983</v>
      </c>
      <c r="J4" s="24">
        <v>1984</v>
      </c>
      <c r="K4" s="24">
        <v>1985</v>
      </c>
      <c r="L4" s="24">
        <v>1986</v>
      </c>
      <c r="M4" s="24">
        <v>1987</v>
      </c>
      <c r="N4" s="24">
        <v>1988</v>
      </c>
      <c r="O4" s="24">
        <v>1989</v>
      </c>
      <c r="P4" s="24">
        <v>1990</v>
      </c>
      <c r="Q4" s="24">
        <v>1991</v>
      </c>
      <c r="R4" s="24">
        <v>1992</v>
      </c>
      <c r="S4" s="24">
        <v>1993</v>
      </c>
      <c r="T4" s="24">
        <v>1994</v>
      </c>
      <c r="U4" s="25">
        <v>1995</v>
      </c>
      <c r="V4" s="25">
        <v>1996</v>
      </c>
      <c r="W4" s="25">
        <v>1997</v>
      </c>
      <c r="X4" s="25">
        <v>1998</v>
      </c>
      <c r="Y4" s="25">
        <v>1999</v>
      </c>
      <c r="Z4" s="25">
        <v>2000</v>
      </c>
      <c r="AA4" s="25">
        <v>2001</v>
      </c>
      <c r="AB4" s="25">
        <v>2002</v>
      </c>
      <c r="AC4" s="25">
        <v>2003</v>
      </c>
      <c r="AD4" s="25">
        <v>2004</v>
      </c>
      <c r="AE4" s="25">
        <v>2005</v>
      </c>
      <c r="AF4" s="25">
        <v>2006</v>
      </c>
      <c r="AG4" s="25">
        <v>2007</v>
      </c>
      <c r="AH4" s="25">
        <v>2008</v>
      </c>
      <c r="AI4" s="25">
        <v>2009</v>
      </c>
      <c r="AJ4" s="25">
        <v>2010</v>
      </c>
      <c r="AK4" s="25">
        <v>2011</v>
      </c>
      <c r="AL4" s="25">
        <v>2012</v>
      </c>
      <c r="AM4" s="25">
        <v>2013</v>
      </c>
      <c r="AN4" s="25">
        <v>2014</v>
      </c>
      <c r="AO4" s="25">
        <v>2015</v>
      </c>
      <c r="AP4" s="25">
        <v>2016</v>
      </c>
      <c r="AQ4" s="25">
        <v>2017</v>
      </c>
      <c r="AR4" s="25">
        <v>2018</v>
      </c>
      <c r="AS4" s="25">
        <v>2019</v>
      </c>
      <c r="AT4" s="25">
        <v>2020</v>
      </c>
      <c r="AU4" s="25">
        <v>2021</v>
      </c>
      <c r="AV4" s="25">
        <v>2022</v>
      </c>
      <c r="AW4" s="35"/>
    </row>
    <row r="5" spans="1:49" ht="3" customHeight="1" x14ac:dyDescent="0.2">
      <c r="B5" s="10"/>
      <c r="C5" s="12"/>
      <c r="D5" s="12"/>
      <c r="E5" s="14"/>
      <c r="F5" s="2"/>
      <c r="G5" s="2"/>
      <c r="H5" s="2"/>
      <c r="I5" s="2"/>
      <c r="J5" s="2"/>
      <c r="K5" s="2"/>
      <c r="L5" s="2"/>
      <c r="M5" s="2"/>
      <c r="N5" s="2"/>
      <c r="O5" s="2"/>
      <c r="P5" s="2"/>
      <c r="Q5" s="2"/>
      <c r="R5" s="2"/>
      <c r="S5" s="2"/>
      <c r="T5" s="2"/>
      <c r="U5" s="8"/>
      <c r="V5" s="8"/>
      <c r="W5" s="8"/>
      <c r="X5" s="8"/>
      <c r="Y5" s="8"/>
      <c r="Z5" s="8"/>
      <c r="AA5" s="8"/>
      <c r="AB5" s="8"/>
      <c r="AC5" s="8"/>
      <c r="AD5" s="8"/>
      <c r="AE5" s="8"/>
      <c r="AF5" s="8"/>
      <c r="AG5" s="8"/>
      <c r="AH5" s="8"/>
      <c r="AI5" s="8"/>
      <c r="AJ5" s="8"/>
      <c r="AK5" s="8"/>
      <c r="AL5" s="8"/>
      <c r="AM5" s="8"/>
      <c r="AO5" s="2"/>
      <c r="AP5" s="2"/>
      <c r="AQ5" s="2"/>
      <c r="AR5" s="2"/>
      <c r="AS5" s="2"/>
      <c r="AT5" s="2"/>
      <c r="AU5" s="2"/>
      <c r="AV5" s="2"/>
      <c r="AW5" s="36"/>
    </row>
    <row r="6" spans="1:49" ht="13.5" customHeight="1" x14ac:dyDescent="0.2">
      <c r="B6" s="87" t="s">
        <v>2</v>
      </c>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9"/>
      <c r="AW6" s="36"/>
    </row>
    <row r="7" spans="1:49" ht="11.25" customHeight="1" x14ac:dyDescent="0.2">
      <c r="A7" s="9"/>
      <c r="B7" s="10"/>
      <c r="C7" s="11" t="s">
        <v>22</v>
      </c>
      <c r="D7" s="12"/>
      <c r="E7" s="2"/>
      <c r="F7" s="13"/>
      <c r="G7" s="2"/>
      <c r="H7" s="2"/>
      <c r="I7" s="2"/>
      <c r="J7" s="2"/>
      <c r="K7" s="2"/>
      <c r="L7" s="2"/>
      <c r="M7" s="2"/>
      <c r="N7" s="2"/>
      <c r="O7" s="2"/>
      <c r="P7" s="2"/>
      <c r="Q7" s="2"/>
      <c r="R7" s="2"/>
      <c r="S7" s="2"/>
      <c r="T7" s="2"/>
      <c r="U7" s="2"/>
      <c r="V7" s="2"/>
      <c r="W7" s="2"/>
      <c r="Z7" s="13"/>
      <c r="AA7" s="13"/>
      <c r="AB7" s="13"/>
      <c r="AC7" s="13"/>
      <c r="AD7" s="13"/>
      <c r="AE7" s="13"/>
      <c r="AF7" s="13"/>
      <c r="AG7" s="13"/>
      <c r="AH7" s="13"/>
      <c r="AI7" s="13"/>
      <c r="AJ7" s="13"/>
      <c r="AK7" s="13"/>
      <c r="AL7" s="2"/>
      <c r="AM7" s="2"/>
      <c r="AO7" s="2"/>
      <c r="AP7" s="2"/>
      <c r="AQ7" s="2"/>
      <c r="AR7" s="2"/>
      <c r="AS7" s="2"/>
      <c r="AT7" s="2"/>
      <c r="AU7" s="2"/>
      <c r="AV7" s="2"/>
      <c r="AW7" s="36"/>
    </row>
    <row r="8" spans="1:49" s="99" customFormat="1" ht="11.25" customHeight="1" x14ac:dyDescent="0.2">
      <c r="A8" s="90"/>
      <c r="B8" s="91"/>
      <c r="C8" s="92" t="s">
        <v>46</v>
      </c>
      <c r="D8" s="93"/>
      <c r="E8" s="94" t="s">
        <v>3</v>
      </c>
      <c r="F8" s="95">
        <v>24860.670999999998</v>
      </c>
      <c r="G8" s="95">
        <v>31111.49</v>
      </c>
      <c r="H8" s="95">
        <v>30972.047999999999</v>
      </c>
      <c r="I8" s="95">
        <v>32928.642999999996</v>
      </c>
      <c r="J8" s="95">
        <v>37830.506999999998</v>
      </c>
      <c r="K8" s="95">
        <v>35858.9</v>
      </c>
      <c r="L8" s="95">
        <v>29927.858</v>
      </c>
      <c r="M8" s="95">
        <v>37368.432999999997</v>
      </c>
      <c r="N8" s="95">
        <v>42095.792999999998</v>
      </c>
      <c r="O8" s="95">
        <v>48103.375999999997</v>
      </c>
      <c r="P8" s="95">
        <v>56070.898000000001</v>
      </c>
      <c r="Q8" s="95">
        <v>58087.324000000001</v>
      </c>
      <c r="R8" s="95">
        <v>61668.927000000003</v>
      </c>
      <c r="S8" s="95">
        <v>67752.072</v>
      </c>
      <c r="T8" s="95">
        <v>78371.736999999994</v>
      </c>
      <c r="U8" s="96">
        <v>97029.289000000004</v>
      </c>
      <c r="V8" s="96">
        <v>115316.13099999999</v>
      </c>
      <c r="W8" s="96">
        <v>131318.277</v>
      </c>
      <c r="X8" s="96">
        <v>140148.48740000001</v>
      </c>
      <c r="Y8" s="81">
        <v>158910.48910000001</v>
      </c>
      <c r="Z8" s="81">
        <v>192875.97099999999</v>
      </c>
      <c r="AA8" s="95">
        <v>186166.44029999999</v>
      </c>
      <c r="AB8" s="95">
        <v>188177.70590000003</v>
      </c>
      <c r="AC8" s="95">
        <v>196918.48489999998</v>
      </c>
      <c r="AD8" s="95">
        <v>226548.0656</v>
      </c>
      <c r="AE8" s="95">
        <v>257381.30980000002</v>
      </c>
      <c r="AF8" s="95">
        <v>300479.90000000002</v>
      </c>
      <c r="AG8" s="95">
        <v>325182.09999999998</v>
      </c>
      <c r="AH8" s="95">
        <v>344303</v>
      </c>
      <c r="AI8" s="95">
        <v>272436.2</v>
      </c>
      <c r="AJ8" s="81">
        <v>352600.08602300001</v>
      </c>
      <c r="AK8" s="96">
        <v>407820.30994499999</v>
      </c>
      <c r="AL8" s="95">
        <v>428908.15072799998</v>
      </c>
      <c r="AM8" s="95">
        <v>442044.64350999997</v>
      </c>
      <c r="AN8" s="95">
        <v>464110.16845500004</v>
      </c>
      <c r="AO8" s="95">
        <v>446575.58081499999</v>
      </c>
      <c r="AP8" s="81">
        <v>444529.91360800003</v>
      </c>
      <c r="AQ8" s="81">
        <v>489880.19551800005</v>
      </c>
      <c r="AR8" s="81">
        <v>538753.88397999993</v>
      </c>
      <c r="AS8" s="81">
        <v>554661.00110500003</v>
      </c>
      <c r="AT8" s="97">
        <v>494569.51311099995</v>
      </c>
      <c r="AU8" s="97">
        <v>595566.50145899993</v>
      </c>
      <c r="AV8" s="81">
        <v>704142.17866099998</v>
      </c>
      <c r="AW8" s="98"/>
    </row>
    <row r="9" spans="1:49" s="99" customFormat="1" ht="11.25" customHeight="1" x14ac:dyDescent="0.2">
      <c r="A9" s="90"/>
      <c r="B9" s="91"/>
      <c r="C9" s="93" t="s">
        <v>28</v>
      </c>
      <c r="D9" s="93"/>
      <c r="E9" s="94" t="s">
        <v>3</v>
      </c>
      <c r="F9" s="81" t="s">
        <v>19</v>
      </c>
      <c r="G9" s="81" t="s">
        <v>19</v>
      </c>
      <c r="H9" s="81" t="s">
        <v>19</v>
      </c>
      <c r="I9" s="81" t="s">
        <v>19</v>
      </c>
      <c r="J9" s="81" t="s">
        <v>19</v>
      </c>
      <c r="K9" s="81" t="s">
        <v>19</v>
      </c>
      <c r="L9" s="81" t="s">
        <v>19</v>
      </c>
      <c r="M9" s="81" t="s">
        <v>19</v>
      </c>
      <c r="N9" s="81" t="s">
        <v>19</v>
      </c>
      <c r="O9" s="81" t="s">
        <v>19</v>
      </c>
      <c r="P9" s="81" t="s">
        <v>19</v>
      </c>
      <c r="Q9" s="81" t="s">
        <v>19</v>
      </c>
      <c r="R9" s="81" t="s">
        <v>19</v>
      </c>
      <c r="S9" s="95">
        <v>51885.968999999997</v>
      </c>
      <c r="T9" s="95">
        <v>60882.199000000001</v>
      </c>
      <c r="U9" s="96">
        <v>79541.554000000004</v>
      </c>
      <c r="V9" s="96">
        <v>95999.74</v>
      </c>
      <c r="W9" s="96">
        <v>110431.49800000001</v>
      </c>
      <c r="X9" s="96">
        <v>117539.29399999999</v>
      </c>
      <c r="Y9" s="81">
        <v>136361.81599999999</v>
      </c>
      <c r="Z9" s="81">
        <v>166120.73699999999</v>
      </c>
      <c r="AA9" s="95">
        <v>158779.73300000001</v>
      </c>
      <c r="AB9" s="95">
        <v>161045.98000000001</v>
      </c>
      <c r="AC9" s="95">
        <v>164766.43599999999</v>
      </c>
      <c r="AD9" s="95">
        <v>187998.55499999999</v>
      </c>
      <c r="AE9" s="95">
        <v>214232.95600000001</v>
      </c>
      <c r="AF9" s="81">
        <v>249925.144</v>
      </c>
      <c r="AG9" s="95">
        <v>271875.31199999998</v>
      </c>
      <c r="AH9" s="95">
        <v>291342.59499999997</v>
      </c>
      <c r="AI9" s="95">
        <v>229703.55</v>
      </c>
      <c r="AJ9" s="81">
        <v>298473.09999999998</v>
      </c>
      <c r="AK9" s="96">
        <v>349433.4</v>
      </c>
      <c r="AL9" s="95">
        <v>370769.9</v>
      </c>
      <c r="AM9" s="95">
        <v>380015</v>
      </c>
      <c r="AN9" s="95">
        <v>396913.5</v>
      </c>
      <c r="AO9" s="95">
        <v>380556.1</v>
      </c>
      <c r="AP9" s="81">
        <v>373953.7</v>
      </c>
      <c r="AQ9" s="81">
        <v>409432.6</v>
      </c>
      <c r="AR9" s="81">
        <v>450712.728</v>
      </c>
      <c r="AS9" s="81">
        <v>460603.87900000002</v>
      </c>
      <c r="AT9" s="81">
        <v>417170.73499999999</v>
      </c>
      <c r="AU9" s="81">
        <v>494949.32900000003</v>
      </c>
      <c r="AV9" s="81">
        <v>577735.39599999995</v>
      </c>
      <c r="AW9" s="98"/>
    </row>
    <row r="10" spans="1:49" s="99" customFormat="1" ht="11.25" customHeight="1" x14ac:dyDescent="0.2">
      <c r="A10" s="90"/>
      <c r="B10" s="91"/>
      <c r="C10" s="93" t="s">
        <v>29</v>
      </c>
      <c r="D10" s="93"/>
      <c r="E10" s="94" t="s">
        <v>3</v>
      </c>
      <c r="F10" s="95">
        <v>10441.349</v>
      </c>
      <c r="G10" s="95">
        <v>14573.130999999999</v>
      </c>
      <c r="H10" s="95">
        <v>16477.181</v>
      </c>
      <c r="I10" s="95">
        <v>16017.153</v>
      </c>
      <c r="J10" s="95">
        <v>16601.310000000001</v>
      </c>
      <c r="K10" s="95">
        <v>14766.65</v>
      </c>
      <c r="L10" s="95">
        <v>6307.2120000000004</v>
      </c>
      <c r="M10" s="95">
        <v>8629.7919999999995</v>
      </c>
      <c r="N10" s="95">
        <v>6711.2470000000003</v>
      </c>
      <c r="O10" s="95">
        <v>7875.9830000000002</v>
      </c>
      <c r="P10" s="95">
        <v>10103.66</v>
      </c>
      <c r="Q10" s="95">
        <v>8166.415</v>
      </c>
      <c r="R10" s="95">
        <v>8306.5990000000002</v>
      </c>
      <c r="S10" s="95">
        <v>7684.9769999999999</v>
      </c>
      <c r="T10" s="95">
        <v>7619.4840000000004</v>
      </c>
      <c r="U10" s="96">
        <v>8637.8230000000003</v>
      </c>
      <c r="V10" s="96">
        <v>11816.911</v>
      </c>
      <c r="W10" s="96">
        <v>11455.436</v>
      </c>
      <c r="X10" s="96">
        <v>7295.7650000000003</v>
      </c>
      <c r="Y10" s="81">
        <v>9959.4830000000002</v>
      </c>
      <c r="Z10" s="81">
        <v>16124.312</v>
      </c>
      <c r="AA10" s="95">
        <v>13190.963</v>
      </c>
      <c r="AB10" s="95">
        <v>14823.464</v>
      </c>
      <c r="AC10" s="95">
        <v>18597.224999999999</v>
      </c>
      <c r="AD10" s="95">
        <v>23663.079000000002</v>
      </c>
      <c r="AE10" s="95">
        <v>31888.572</v>
      </c>
      <c r="AF10" s="100">
        <v>39016.849000000002</v>
      </c>
      <c r="AG10" s="100">
        <v>43013.838000000003</v>
      </c>
      <c r="AH10" s="100">
        <v>50635.372000000003</v>
      </c>
      <c r="AI10" s="100">
        <v>30831.261999999999</v>
      </c>
      <c r="AJ10" s="81">
        <v>41693.286999999997</v>
      </c>
      <c r="AK10" s="96">
        <v>56443.351000000002</v>
      </c>
      <c r="AL10" s="95">
        <v>52955.548999999999</v>
      </c>
      <c r="AM10" s="95">
        <v>49481.468999999997</v>
      </c>
      <c r="AN10" s="95">
        <v>42369.281000000003</v>
      </c>
      <c r="AO10" s="95">
        <v>23099.606</v>
      </c>
      <c r="AP10" s="81">
        <v>18824.793000000001</v>
      </c>
      <c r="AQ10" s="81">
        <v>23725.157999999999</v>
      </c>
      <c r="AR10" s="81">
        <v>30629.353999999992</v>
      </c>
      <c r="AS10" s="81">
        <v>25794.065999999992</v>
      </c>
      <c r="AT10" s="81">
        <v>17655.266999999993</v>
      </c>
      <c r="AU10" s="81">
        <v>29390.389000000025</v>
      </c>
      <c r="AV10" s="81">
        <v>38972.31799999997</v>
      </c>
      <c r="AW10" s="98"/>
    </row>
    <row r="11" spans="1:49" s="99" customFormat="1" ht="11.25" customHeight="1" x14ac:dyDescent="0.2">
      <c r="A11" s="101"/>
      <c r="B11" s="91"/>
      <c r="C11" s="93" t="s">
        <v>30</v>
      </c>
      <c r="D11" s="93"/>
      <c r="E11" s="94" t="s">
        <v>3</v>
      </c>
      <c r="F11" s="95">
        <v>14419.321999999998</v>
      </c>
      <c r="G11" s="95">
        <v>16538.359000000004</v>
      </c>
      <c r="H11" s="95">
        <v>14494.866999999998</v>
      </c>
      <c r="I11" s="95">
        <v>16911.490000000002</v>
      </c>
      <c r="J11" s="95">
        <v>21229.196999999996</v>
      </c>
      <c r="K11" s="95">
        <v>21092.256999999998</v>
      </c>
      <c r="L11" s="95">
        <v>23620.646000000001</v>
      </c>
      <c r="M11" s="95">
        <v>28738.640999999996</v>
      </c>
      <c r="N11" s="95">
        <v>35384.545999999995</v>
      </c>
      <c r="O11" s="95">
        <v>40227.392999999996</v>
      </c>
      <c r="P11" s="95">
        <v>45967.237999999998</v>
      </c>
      <c r="Q11" s="95">
        <v>49920.909</v>
      </c>
      <c r="R11" s="95">
        <v>53362.328000000001</v>
      </c>
      <c r="S11" s="95">
        <v>44200.991600000001</v>
      </c>
      <c r="T11" s="95">
        <v>53262.715400000008</v>
      </c>
      <c r="U11" s="95">
        <v>70903.732000000004</v>
      </c>
      <c r="V11" s="95">
        <v>84182.829400000002</v>
      </c>
      <c r="W11" s="95">
        <v>98976.062000000005</v>
      </c>
      <c r="X11" s="95">
        <v>110243.53140000001</v>
      </c>
      <c r="Y11" s="95">
        <v>126402.33450000001</v>
      </c>
      <c r="Z11" s="95">
        <v>149996.42490000001</v>
      </c>
      <c r="AA11" s="95">
        <v>145588.7696</v>
      </c>
      <c r="AB11" s="95">
        <v>146222.51699999999</v>
      </c>
      <c r="AC11" s="95">
        <v>146169.21280000001</v>
      </c>
      <c r="AD11" s="95">
        <v>164335.4779</v>
      </c>
      <c r="AE11" s="95">
        <v>182344.38430000001</v>
      </c>
      <c r="AF11" s="100">
        <v>210908.29569999999</v>
      </c>
      <c r="AG11" s="100">
        <v>228861.47500000003</v>
      </c>
      <c r="AH11" s="100">
        <v>240707.2224</v>
      </c>
      <c r="AI11" s="100">
        <v>198872.288</v>
      </c>
      <c r="AJ11" s="81">
        <v>256779.859</v>
      </c>
      <c r="AK11" s="96">
        <v>292990.03499999997</v>
      </c>
      <c r="AL11" s="95">
        <v>317814.34100000001</v>
      </c>
      <c r="AM11" s="95">
        <v>330533.58199999999</v>
      </c>
      <c r="AN11" s="95">
        <v>354544.35200000001</v>
      </c>
      <c r="AO11" s="95">
        <v>357456.48</v>
      </c>
      <c r="AP11" s="81">
        <v>355128.81800000003</v>
      </c>
      <c r="AQ11" s="81">
        <v>385707.41499999998</v>
      </c>
      <c r="AR11" s="81">
        <v>420083.37400000001</v>
      </c>
      <c r="AS11" s="81">
        <v>434809.81300000002</v>
      </c>
      <c r="AT11" s="81">
        <v>399515.46799999999</v>
      </c>
      <c r="AU11" s="81">
        <v>465558.94</v>
      </c>
      <c r="AV11" s="81">
        <v>538763.07799999998</v>
      </c>
      <c r="AW11" s="98"/>
    </row>
    <row r="12" spans="1:49" s="99" customFormat="1" ht="11.25" customHeight="1" x14ac:dyDescent="0.2">
      <c r="A12" s="101"/>
      <c r="B12" s="91"/>
      <c r="C12" s="93" t="s">
        <v>4</v>
      </c>
      <c r="D12" s="93"/>
      <c r="E12" s="94" t="s">
        <v>3</v>
      </c>
      <c r="F12" s="96">
        <v>3201.1209999999996</v>
      </c>
      <c r="G12" s="96">
        <v>3332.48</v>
      </c>
      <c r="H12" s="96">
        <v>2659.7249999999999</v>
      </c>
      <c r="I12" s="96">
        <v>2751.0550000000003</v>
      </c>
      <c r="J12" s="96">
        <v>3322.5029999999997</v>
      </c>
      <c r="K12" s="96">
        <v>2948.5659999999993</v>
      </c>
      <c r="L12" s="96">
        <v>3027.2159999999999</v>
      </c>
      <c r="M12" s="96">
        <v>3539.5279999999998</v>
      </c>
      <c r="N12" s="96">
        <v>4048.1139999999996</v>
      </c>
      <c r="O12" s="96">
        <v>4821.8540000000003</v>
      </c>
      <c r="P12" s="96">
        <v>5526.3249999999998</v>
      </c>
      <c r="Q12" s="96">
        <v>5959.0620000000008</v>
      </c>
      <c r="R12" s="96">
        <v>6084.87</v>
      </c>
      <c r="S12" s="96">
        <v>6167.0089999999991</v>
      </c>
      <c r="T12" s="96">
        <v>6363.4749999999985</v>
      </c>
      <c r="U12" s="96">
        <v>6178.7910000000002</v>
      </c>
      <c r="V12" s="96">
        <v>6756.1669999999995</v>
      </c>
      <c r="W12" s="96">
        <v>7375.9890000000005</v>
      </c>
      <c r="X12" s="96">
        <v>7493.13058</v>
      </c>
      <c r="Y12" s="96">
        <v>7222.8760000000002</v>
      </c>
      <c r="Z12" s="96">
        <v>8294.2080000000005</v>
      </c>
      <c r="AA12" s="96">
        <v>8400.6049999999996</v>
      </c>
      <c r="AB12" s="96">
        <v>8857.9860000000008</v>
      </c>
      <c r="AC12" s="96">
        <v>9361.7340000000004</v>
      </c>
      <c r="AD12" s="96">
        <v>10795.556229</v>
      </c>
      <c r="AE12" s="96">
        <v>11803.409721</v>
      </c>
      <c r="AF12" s="96">
        <v>12176.565592999999</v>
      </c>
      <c r="AG12" s="96">
        <v>12919.045694738001</v>
      </c>
      <c r="AH12" s="96">
        <v>13369.662480962999</v>
      </c>
      <c r="AI12" s="96">
        <v>11512.671984445</v>
      </c>
      <c r="AJ12" s="81">
        <v>11991.718603424</v>
      </c>
      <c r="AK12" s="96">
        <v>11868.809062477001</v>
      </c>
      <c r="AL12" s="95">
        <v>12739.391121238999</v>
      </c>
      <c r="AM12" s="95">
        <v>13948.981499977999</v>
      </c>
      <c r="AN12" s="95">
        <v>16208.391624</v>
      </c>
      <c r="AO12" s="95">
        <v>17733.733120000001</v>
      </c>
      <c r="AP12" s="81">
        <v>19649.652001000002</v>
      </c>
      <c r="AQ12" s="81">
        <v>21336.198211999996</v>
      </c>
      <c r="AR12" s="81">
        <v>22526.372514999999</v>
      </c>
      <c r="AS12" s="81">
        <v>24573.176557000003</v>
      </c>
      <c r="AT12" s="97">
        <v>10995.614900999999</v>
      </c>
      <c r="AU12" s="97">
        <v>19765.429679000001</v>
      </c>
      <c r="AV12" s="97">
        <v>28016.813629</v>
      </c>
      <c r="AW12" s="102"/>
    </row>
    <row r="13" spans="1:49" s="99" customFormat="1" ht="11.25" customHeight="1" x14ac:dyDescent="0.2">
      <c r="A13" s="101"/>
      <c r="B13" s="91"/>
      <c r="C13" s="93" t="s">
        <v>5</v>
      </c>
      <c r="D13" s="93"/>
      <c r="E13" s="94" t="s">
        <v>3</v>
      </c>
      <c r="F13" s="96">
        <v>2065.348</v>
      </c>
      <c r="G13" s="96">
        <v>2163.6410000000001</v>
      </c>
      <c r="H13" s="96">
        <v>1726.5520000000001</v>
      </c>
      <c r="I13" s="96">
        <v>1910.6180000000002</v>
      </c>
      <c r="J13" s="96">
        <v>2312.2199999999998</v>
      </c>
      <c r="K13" s="96">
        <v>2019.3530000000001</v>
      </c>
      <c r="L13" s="96">
        <v>2116.6679999999997</v>
      </c>
      <c r="M13" s="96">
        <v>2593.0749999999998</v>
      </c>
      <c r="N13" s="96">
        <v>2902.165</v>
      </c>
      <c r="O13" s="96">
        <v>3387.4850000000001</v>
      </c>
      <c r="P13" s="96">
        <v>3933.7569999999996</v>
      </c>
      <c r="Q13" s="96">
        <v>4339.2830000000004</v>
      </c>
      <c r="R13" s="96">
        <v>4471.1259999999993</v>
      </c>
      <c r="S13" s="96">
        <v>4564.098</v>
      </c>
      <c r="T13" s="96">
        <v>4854.5319999999992</v>
      </c>
      <c r="U13" s="96">
        <v>4687.951</v>
      </c>
      <c r="V13" s="96">
        <v>5110.1679999999997</v>
      </c>
      <c r="W13" s="96">
        <v>5530.9680000000008</v>
      </c>
      <c r="X13" s="96">
        <v>5633.3409099999999</v>
      </c>
      <c r="Y13" s="96">
        <v>5505.7120000000004</v>
      </c>
      <c r="Z13" s="96">
        <v>6435.4049999999997</v>
      </c>
      <c r="AA13" s="96">
        <v>6538.3710000000001</v>
      </c>
      <c r="AB13" s="96">
        <v>6724.6589999999997</v>
      </c>
      <c r="AC13" s="96">
        <v>7251.7150000000001</v>
      </c>
      <c r="AD13" s="96">
        <v>8382.2389999999996</v>
      </c>
      <c r="AE13" s="96">
        <v>9146.3250000000007</v>
      </c>
      <c r="AF13" s="96">
        <v>9559.42</v>
      </c>
      <c r="AG13" s="96">
        <v>10366.977552806002</v>
      </c>
      <c r="AH13" s="96">
        <v>10860.532995253001</v>
      </c>
      <c r="AI13" s="96">
        <v>9430.7556867839994</v>
      </c>
      <c r="AJ13" s="81">
        <v>9990.8319874289991</v>
      </c>
      <c r="AK13" s="96">
        <v>10006.335332297002</v>
      </c>
      <c r="AL13" s="95">
        <v>10766.396365613</v>
      </c>
      <c r="AM13" s="95">
        <v>11853.756519588</v>
      </c>
      <c r="AN13" s="95">
        <v>14319.990755999999</v>
      </c>
      <c r="AO13" s="95">
        <v>15825.704389999999</v>
      </c>
      <c r="AP13" s="81">
        <v>17697.802904</v>
      </c>
      <c r="AQ13" s="81">
        <v>19180.311072</v>
      </c>
      <c r="AR13" s="81">
        <v>20366.265144000001</v>
      </c>
      <c r="AS13" s="81">
        <v>22354.022003999999</v>
      </c>
      <c r="AT13" s="97">
        <v>9860.7674009999992</v>
      </c>
      <c r="AU13" s="97">
        <v>18487.314226000002</v>
      </c>
      <c r="AV13" s="97">
        <v>26347.322320000007</v>
      </c>
      <c r="AW13" s="98"/>
    </row>
    <row r="14" spans="1:49" s="99" customFormat="1" ht="11.25" customHeight="1" x14ac:dyDescent="0.2">
      <c r="A14" s="103"/>
      <c r="B14" s="91"/>
      <c r="C14" s="93" t="s">
        <v>6</v>
      </c>
      <c r="D14" s="93"/>
      <c r="E14" s="94" t="s">
        <v>3</v>
      </c>
      <c r="F14" s="96">
        <v>1671.2449999999999</v>
      </c>
      <c r="G14" s="96">
        <v>1759.5819999999999</v>
      </c>
      <c r="H14" s="96">
        <v>1405.8719999999998</v>
      </c>
      <c r="I14" s="96">
        <v>1624.4749999999999</v>
      </c>
      <c r="J14" s="96">
        <v>1952.7339999999999</v>
      </c>
      <c r="K14" s="96">
        <v>1719.6639999999998</v>
      </c>
      <c r="L14" s="96">
        <v>1791.7320000000002</v>
      </c>
      <c r="M14" s="96">
        <v>2274.3959999999997</v>
      </c>
      <c r="N14" s="96">
        <v>2544.2689999999998</v>
      </c>
      <c r="O14" s="96">
        <v>2953.9960000000001</v>
      </c>
      <c r="P14" s="96">
        <v>3400.8779999999997</v>
      </c>
      <c r="Q14" s="96">
        <v>3783.6640000000002</v>
      </c>
      <c r="R14" s="96">
        <v>3867.7950000000001</v>
      </c>
      <c r="S14" s="96">
        <v>4019.2639999999992</v>
      </c>
      <c r="T14" s="96">
        <v>4254.4349999999995</v>
      </c>
      <c r="U14" s="96">
        <v>4051.0360000000001</v>
      </c>
      <c r="V14" s="96">
        <v>4470</v>
      </c>
      <c r="W14" s="96">
        <v>5086</v>
      </c>
      <c r="X14" s="96">
        <v>5134.5039999999999</v>
      </c>
      <c r="Y14" s="96">
        <v>5061.7489999999989</v>
      </c>
      <c r="Z14" s="96">
        <v>5816.17</v>
      </c>
      <c r="AA14" s="96">
        <v>5941.3829999999998</v>
      </c>
      <c r="AB14" s="96">
        <v>6083.7380000000003</v>
      </c>
      <c r="AC14" s="96">
        <v>6680.1319999999996</v>
      </c>
      <c r="AD14" s="96">
        <v>7783.4530000000004</v>
      </c>
      <c r="AE14" s="96">
        <v>8502.3950000000004</v>
      </c>
      <c r="AF14" s="96">
        <v>8954.6149999999998</v>
      </c>
      <c r="AG14" s="96">
        <v>9737.1539609019983</v>
      </c>
      <c r="AH14" s="96">
        <v>10152.403162222998</v>
      </c>
      <c r="AI14" s="96">
        <v>8827.006921152999</v>
      </c>
      <c r="AJ14" s="81">
        <v>9442.8149431099991</v>
      </c>
      <c r="AK14" s="96">
        <v>9448.4711572290016</v>
      </c>
      <c r="AL14" s="95">
        <v>10198.643609791001</v>
      </c>
      <c r="AM14" s="95">
        <v>11311.539728353</v>
      </c>
      <c r="AN14" s="95">
        <v>13579.933915</v>
      </c>
      <c r="AO14" s="95">
        <v>15035.037883999999</v>
      </c>
      <c r="AP14" s="81">
        <v>16925.792348000003</v>
      </c>
      <c r="AQ14" s="81">
        <v>18197.190449999998</v>
      </c>
      <c r="AR14" s="81">
        <v>19261.022145999999</v>
      </c>
      <c r="AS14" s="81">
        <v>21045.519552999998</v>
      </c>
      <c r="AT14" s="97">
        <v>9123.7239530000006</v>
      </c>
      <c r="AU14" s="97">
        <v>17319.623817</v>
      </c>
      <c r="AV14" s="97">
        <v>25022.928390000001</v>
      </c>
      <c r="AW14" s="98"/>
    </row>
    <row r="15" spans="1:49" s="99" customFormat="1" ht="11.25" customHeight="1" x14ac:dyDescent="0.2">
      <c r="A15" s="103"/>
      <c r="B15" s="91"/>
      <c r="C15" s="93" t="s">
        <v>7</v>
      </c>
      <c r="D15" s="93"/>
      <c r="E15" s="94" t="s">
        <v>3</v>
      </c>
      <c r="F15" s="96">
        <v>394.10299999999995</v>
      </c>
      <c r="G15" s="96">
        <v>404.05899999999997</v>
      </c>
      <c r="H15" s="96">
        <v>320.68</v>
      </c>
      <c r="I15" s="96">
        <v>286.14299999999997</v>
      </c>
      <c r="J15" s="96">
        <v>359.48599999999999</v>
      </c>
      <c r="K15" s="96">
        <v>299.68899999999996</v>
      </c>
      <c r="L15" s="96">
        <v>324.93599999999998</v>
      </c>
      <c r="M15" s="96">
        <v>318.67900000000003</v>
      </c>
      <c r="N15" s="96">
        <v>357.89600000000002</v>
      </c>
      <c r="O15" s="96">
        <v>433.48900000000003</v>
      </c>
      <c r="P15" s="96">
        <v>532.87900000000002</v>
      </c>
      <c r="Q15" s="96">
        <v>555.61900000000003</v>
      </c>
      <c r="R15" s="96">
        <v>603.33100000000002</v>
      </c>
      <c r="S15" s="96">
        <v>544.83399999999995</v>
      </c>
      <c r="T15" s="96">
        <v>600.09699999999998</v>
      </c>
      <c r="U15" s="96">
        <v>636.91499999999996</v>
      </c>
      <c r="V15" s="96">
        <v>640.16800000000001</v>
      </c>
      <c r="W15" s="96">
        <v>444.96800000000002</v>
      </c>
      <c r="X15" s="96">
        <v>498.83690999999999</v>
      </c>
      <c r="Y15" s="96">
        <v>443.96300000000002</v>
      </c>
      <c r="Z15" s="96">
        <v>619.23500000000001</v>
      </c>
      <c r="AA15" s="96">
        <v>596.98800000000006</v>
      </c>
      <c r="AB15" s="96">
        <v>640.92100000000005</v>
      </c>
      <c r="AC15" s="96">
        <v>571.58299999999997</v>
      </c>
      <c r="AD15" s="96">
        <v>598.78599999999994</v>
      </c>
      <c r="AE15" s="96">
        <v>643.92999999999995</v>
      </c>
      <c r="AF15" s="96">
        <v>604.80499999999995</v>
      </c>
      <c r="AG15" s="96">
        <v>629.82359190400007</v>
      </c>
      <c r="AH15" s="96">
        <v>708.1298330300001</v>
      </c>
      <c r="AI15" s="96">
        <v>603.74876563100008</v>
      </c>
      <c r="AJ15" s="81">
        <v>548.01704431899998</v>
      </c>
      <c r="AK15" s="96">
        <v>557.86417506800001</v>
      </c>
      <c r="AL15" s="95">
        <v>567.75275582200004</v>
      </c>
      <c r="AM15" s="95">
        <v>542.21679123499996</v>
      </c>
      <c r="AN15" s="95">
        <v>740.05684099999996</v>
      </c>
      <c r="AO15" s="95">
        <v>790.66650600000003</v>
      </c>
      <c r="AP15" s="81">
        <v>772.01055599999995</v>
      </c>
      <c r="AQ15" s="81">
        <v>983.12062200000003</v>
      </c>
      <c r="AR15" s="81">
        <v>1105.2429979999999</v>
      </c>
      <c r="AS15" s="81">
        <v>1308.5024509999998</v>
      </c>
      <c r="AT15" s="97">
        <v>737.04344800000013</v>
      </c>
      <c r="AU15" s="97">
        <v>1167.6904089999998</v>
      </c>
      <c r="AV15" s="97">
        <v>1324.3939299999997</v>
      </c>
      <c r="AW15" s="98"/>
    </row>
    <row r="16" spans="1:49" s="99" customFormat="1" ht="11.25" customHeight="1" x14ac:dyDescent="0.2">
      <c r="A16" s="103"/>
      <c r="B16" s="91"/>
      <c r="C16" s="93" t="s">
        <v>8</v>
      </c>
      <c r="D16" s="93"/>
      <c r="E16" s="94" t="s">
        <v>3</v>
      </c>
      <c r="F16" s="96">
        <v>1135.7729999999999</v>
      </c>
      <c r="G16" s="96">
        <v>1168.8390000000002</v>
      </c>
      <c r="H16" s="96">
        <v>933.173</v>
      </c>
      <c r="I16" s="96">
        <v>840.43700000000013</v>
      </c>
      <c r="J16" s="96">
        <v>1010.283</v>
      </c>
      <c r="K16" s="96">
        <v>929.21299999999985</v>
      </c>
      <c r="L16" s="96">
        <v>910.548</v>
      </c>
      <c r="M16" s="96">
        <v>946.45299999999997</v>
      </c>
      <c r="N16" s="96">
        <v>1145.9490000000001</v>
      </c>
      <c r="O16" s="96">
        <v>1434.3689999999999</v>
      </c>
      <c r="P16" s="96">
        <v>1592.5680000000002</v>
      </c>
      <c r="Q16" s="96">
        <v>1619.7789999999998</v>
      </c>
      <c r="R16" s="96">
        <v>1613.7440000000001</v>
      </c>
      <c r="S16" s="96">
        <v>1602.9109999999998</v>
      </c>
      <c r="T16" s="96">
        <v>1508.943</v>
      </c>
      <c r="U16" s="96">
        <v>1490.84</v>
      </c>
      <c r="V16" s="96">
        <v>1645.999</v>
      </c>
      <c r="W16" s="96">
        <v>1845.021</v>
      </c>
      <c r="X16" s="96">
        <v>1859.7896699999999</v>
      </c>
      <c r="Y16" s="96">
        <v>1717.164</v>
      </c>
      <c r="Z16" s="96">
        <v>1858.8030000000001</v>
      </c>
      <c r="AA16" s="96">
        <v>1862.2339999999999</v>
      </c>
      <c r="AB16" s="96">
        <v>2133.3270000000002</v>
      </c>
      <c r="AC16" s="96">
        <v>2110.0189999999998</v>
      </c>
      <c r="AD16" s="96">
        <v>2413.3172290000002</v>
      </c>
      <c r="AE16" s="96">
        <v>2657.0847209999997</v>
      </c>
      <c r="AF16" s="96">
        <v>2617.1455929999997</v>
      </c>
      <c r="AG16" s="96">
        <v>2552.0681419319994</v>
      </c>
      <c r="AH16" s="96">
        <v>2509.1294857099997</v>
      </c>
      <c r="AI16" s="96">
        <v>2081.916297661</v>
      </c>
      <c r="AJ16" s="81">
        <v>2000.8866159950001</v>
      </c>
      <c r="AK16" s="96">
        <v>1862.4737301800001</v>
      </c>
      <c r="AL16" s="95">
        <v>1972.9947556259999</v>
      </c>
      <c r="AM16" s="95">
        <v>2095.2249803900004</v>
      </c>
      <c r="AN16" s="95">
        <v>1888.4008679999999</v>
      </c>
      <c r="AO16" s="95">
        <v>1908.0287300000002</v>
      </c>
      <c r="AP16" s="81">
        <v>1951.8490969999998</v>
      </c>
      <c r="AQ16" s="81">
        <v>2155.8871399999998</v>
      </c>
      <c r="AR16" s="81">
        <v>2160.1073710000001</v>
      </c>
      <c r="AS16" s="81">
        <v>2219.1545530000003</v>
      </c>
      <c r="AT16" s="97">
        <v>1134.8475000000001</v>
      </c>
      <c r="AU16" s="97">
        <v>1278.1154530000001</v>
      </c>
      <c r="AV16" s="97">
        <v>1669.4913089999998</v>
      </c>
      <c r="AW16" s="98"/>
    </row>
    <row r="17" spans="1:49" s="99" customFormat="1" ht="11.25" customHeight="1" x14ac:dyDescent="0.2">
      <c r="A17" s="103"/>
      <c r="B17" s="91"/>
      <c r="C17" s="93" t="s">
        <v>9</v>
      </c>
      <c r="D17" s="93"/>
      <c r="E17" s="94" t="s">
        <v>3</v>
      </c>
      <c r="F17" s="96">
        <v>1126.1679999999999</v>
      </c>
      <c r="G17" s="96">
        <v>1154.627</v>
      </c>
      <c r="H17" s="96">
        <v>916.35500000000002</v>
      </c>
      <c r="I17" s="96">
        <v>818.22</v>
      </c>
      <c r="J17" s="96">
        <v>969.52800000000013</v>
      </c>
      <c r="K17" s="96">
        <v>880.92300000000012</v>
      </c>
      <c r="L17" s="96">
        <v>872.97899999999981</v>
      </c>
      <c r="M17" s="96">
        <v>906.41699999999992</v>
      </c>
      <c r="N17" s="96">
        <v>1098.0359999999998</v>
      </c>
      <c r="O17" s="96">
        <v>1378.7430000000004</v>
      </c>
      <c r="P17" s="96">
        <v>1533.1759999999999</v>
      </c>
      <c r="Q17" s="96">
        <v>1543.43</v>
      </c>
      <c r="R17" s="96">
        <v>1525.645</v>
      </c>
      <c r="S17" s="96">
        <v>1514.41</v>
      </c>
      <c r="T17" s="96">
        <v>1424.624</v>
      </c>
      <c r="U17" s="96">
        <v>1383.4389999999999</v>
      </c>
      <c r="V17" s="96">
        <v>1532.5969999999998</v>
      </c>
      <c r="W17" s="96">
        <v>1722.52</v>
      </c>
      <c r="X17" s="96">
        <v>1737.8456700000002</v>
      </c>
      <c r="Y17" s="96">
        <v>1551.7470000000001</v>
      </c>
      <c r="Z17" s="96">
        <v>1657.7170000000001</v>
      </c>
      <c r="AA17" s="96">
        <v>1646.943</v>
      </c>
      <c r="AB17" s="96">
        <v>1850.876</v>
      </c>
      <c r="AC17" s="96">
        <v>1821.499</v>
      </c>
      <c r="AD17" s="96">
        <v>1992.5160000000001</v>
      </c>
      <c r="AE17" s="96">
        <v>2204.4740000000002</v>
      </c>
      <c r="AF17" s="96">
        <v>2158.8290000000002</v>
      </c>
      <c r="AG17" s="96">
        <v>2053.7149556040004</v>
      </c>
      <c r="AH17" s="96">
        <v>2026.1549916500001</v>
      </c>
      <c r="AI17" s="96">
        <v>1628.047977964</v>
      </c>
      <c r="AJ17" s="81">
        <v>1472.0412622060001</v>
      </c>
      <c r="AK17" s="96">
        <v>1383.6626198030001</v>
      </c>
      <c r="AL17" s="95">
        <v>1532.5308759509996</v>
      </c>
      <c r="AM17" s="95">
        <v>1737.094290278</v>
      </c>
      <c r="AN17" s="95">
        <v>1469.638089</v>
      </c>
      <c r="AO17" s="95">
        <v>1508.8779939999999</v>
      </c>
      <c r="AP17" s="81">
        <v>1558.0983630000001</v>
      </c>
      <c r="AQ17" s="81">
        <v>1673.4090309999999</v>
      </c>
      <c r="AR17" s="81">
        <v>1603.5127279999999</v>
      </c>
      <c r="AS17" s="81">
        <v>1593.1887470000004</v>
      </c>
      <c r="AT17" s="97">
        <v>952.54259999999988</v>
      </c>
      <c r="AU17" s="97">
        <v>1153.743322</v>
      </c>
      <c r="AV17" s="97">
        <v>1126.7522530000001</v>
      </c>
      <c r="AW17" s="98"/>
    </row>
    <row r="18" spans="1:49" s="99" customFormat="1" ht="11.25" customHeight="1" x14ac:dyDescent="0.2">
      <c r="A18" s="101"/>
      <c r="B18" s="91"/>
      <c r="C18" s="93" t="s">
        <v>10</v>
      </c>
      <c r="D18" s="93"/>
      <c r="E18" s="94" t="s">
        <v>3</v>
      </c>
      <c r="F18" s="96">
        <v>9.6050000000000004</v>
      </c>
      <c r="G18" s="96">
        <v>14.212</v>
      </c>
      <c r="H18" s="96">
        <v>16.818000000000001</v>
      </c>
      <c r="I18" s="96">
        <v>22.216999999999999</v>
      </c>
      <c r="J18" s="96">
        <v>40.755000000000003</v>
      </c>
      <c r="K18" s="96">
        <v>48.29</v>
      </c>
      <c r="L18" s="96">
        <v>37.568999999999996</v>
      </c>
      <c r="M18" s="96">
        <v>40.036000000000001</v>
      </c>
      <c r="N18" s="96">
        <v>47.912999999999997</v>
      </c>
      <c r="O18" s="96">
        <v>55.626000000000005</v>
      </c>
      <c r="P18" s="96">
        <v>59.392000000000003</v>
      </c>
      <c r="Q18" s="96">
        <v>76.34899999999999</v>
      </c>
      <c r="R18" s="96">
        <v>88.099000000000004</v>
      </c>
      <c r="S18" s="96">
        <v>88.500999999999991</v>
      </c>
      <c r="T18" s="96">
        <v>84.319000000000003</v>
      </c>
      <c r="U18" s="96">
        <v>107.40100000000001</v>
      </c>
      <c r="V18" s="96">
        <v>113.40199999999999</v>
      </c>
      <c r="W18" s="96">
        <v>122.501</v>
      </c>
      <c r="X18" s="96">
        <v>121.94400000000002</v>
      </c>
      <c r="Y18" s="96">
        <v>165.41700000000003</v>
      </c>
      <c r="Z18" s="96">
        <v>201.08600000000001</v>
      </c>
      <c r="AA18" s="96">
        <v>215.291</v>
      </c>
      <c r="AB18" s="96">
        <v>282.45100000000002</v>
      </c>
      <c r="AC18" s="96">
        <v>288.52</v>
      </c>
      <c r="AD18" s="96">
        <v>420.80122899999992</v>
      </c>
      <c r="AE18" s="96">
        <v>452.61072099999996</v>
      </c>
      <c r="AF18" s="96">
        <v>458.31659300000001</v>
      </c>
      <c r="AG18" s="96">
        <v>498.35318632799999</v>
      </c>
      <c r="AH18" s="96">
        <v>482.97449406000004</v>
      </c>
      <c r="AI18" s="96">
        <v>453.868319697</v>
      </c>
      <c r="AJ18" s="81">
        <v>528.845353789</v>
      </c>
      <c r="AK18" s="96">
        <v>478.81111037700009</v>
      </c>
      <c r="AL18" s="95">
        <v>440.46387967499999</v>
      </c>
      <c r="AM18" s="95">
        <v>358.13069011200002</v>
      </c>
      <c r="AN18" s="95">
        <v>418.76277899999997</v>
      </c>
      <c r="AO18" s="95">
        <v>399.15073599999994</v>
      </c>
      <c r="AP18" s="81">
        <v>393.75073399999997</v>
      </c>
      <c r="AQ18" s="81">
        <v>482.47810900000002</v>
      </c>
      <c r="AR18" s="81">
        <v>556.59464300000002</v>
      </c>
      <c r="AS18" s="81">
        <v>625.96580600000016</v>
      </c>
      <c r="AT18" s="97">
        <v>182.3049</v>
      </c>
      <c r="AU18" s="97">
        <v>124.372131</v>
      </c>
      <c r="AV18" s="97">
        <v>542.73905600000001</v>
      </c>
      <c r="AW18" s="98"/>
    </row>
    <row r="19" spans="1:49" s="99" customFormat="1" ht="11.25" customHeight="1" x14ac:dyDescent="0.2">
      <c r="A19" s="103"/>
      <c r="B19" s="91"/>
      <c r="C19" s="92" t="s">
        <v>23</v>
      </c>
      <c r="D19" s="93"/>
      <c r="E19" s="104"/>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6"/>
      <c r="AG19" s="105"/>
      <c r="AH19" s="105"/>
      <c r="AI19" s="105"/>
      <c r="AJ19" s="105"/>
      <c r="AK19" s="105"/>
      <c r="AL19" s="105"/>
      <c r="AM19" s="105"/>
      <c r="AN19" s="105"/>
      <c r="AO19" s="105"/>
      <c r="AP19" s="105"/>
      <c r="AQ19" s="105"/>
      <c r="AR19" s="81"/>
      <c r="AS19" s="104"/>
      <c r="AT19" s="104"/>
      <c r="AU19" s="104"/>
      <c r="AV19" s="104"/>
      <c r="AW19" s="98"/>
    </row>
    <row r="20" spans="1:49" s="99" customFormat="1" ht="11.25" customHeight="1" x14ac:dyDescent="0.2">
      <c r="A20" s="101"/>
      <c r="B20" s="91"/>
      <c r="C20" s="92" t="s">
        <v>47</v>
      </c>
      <c r="D20" s="93"/>
      <c r="E20" s="94" t="s">
        <v>3</v>
      </c>
      <c r="F20" s="95">
        <v>35294.767999999996</v>
      </c>
      <c r="G20" s="95">
        <v>47352.093999999997</v>
      </c>
      <c r="H20" s="95">
        <v>36862.120000000003</v>
      </c>
      <c r="I20" s="95">
        <v>27069.02</v>
      </c>
      <c r="J20" s="95">
        <v>33647.154000000002</v>
      </c>
      <c r="K20" s="95">
        <v>35059.394999999997</v>
      </c>
      <c r="L20" s="95">
        <v>31301.367999999999</v>
      </c>
      <c r="M20" s="95">
        <v>33129.476999999999</v>
      </c>
      <c r="N20" s="95">
        <v>44471.417999999998</v>
      </c>
      <c r="O20" s="95">
        <v>53924.584999999999</v>
      </c>
      <c r="P20" s="95">
        <v>63521.946000000004</v>
      </c>
      <c r="Q20" s="95">
        <v>72734.047999999995</v>
      </c>
      <c r="R20" s="95">
        <v>86107.404999999999</v>
      </c>
      <c r="S20" s="95">
        <v>91151.275999999998</v>
      </c>
      <c r="T20" s="95">
        <v>108033.71</v>
      </c>
      <c r="U20" s="95">
        <v>98605.975999999995</v>
      </c>
      <c r="V20" s="95">
        <v>117823.7588</v>
      </c>
      <c r="W20" s="95">
        <v>138983.57</v>
      </c>
      <c r="X20" s="95">
        <v>156141.14799999999</v>
      </c>
      <c r="Y20" s="81">
        <v>172910.22619999998</v>
      </c>
      <c r="Z20" s="81">
        <v>211628.3928</v>
      </c>
      <c r="AA20" s="95">
        <v>203918.95069999999</v>
      </c>
      <c r="AB20" s="95">
        <v>203054.08240000001</v>
      </c>
      <c r="AC20" s="95">
        <v>205263.4958</v>
      </c>
      <c r="AD20" s="95">
        <v>233564.7095</v>
      </c>
      <c r="AE20" s="95">
        <v>266434.85979999998</v>
      </c>
      <c r="AF20" s="95">
        <v>304233.59999999998</v>
      </c>
      <c r="AG20" s="95">
        <v>335281.19999999995</v>
      </c>
      <c r="AH20" s="95">
        <v>361263.9</v>
      </c>
      <c r="AI20" s="95">
        <v>280312.5</v>
      </c>
      <c r="AJ20" s="107">
        <v>357050.60411899997</v>
      </c>
      <c r="AK20" s="108">
        <v>419124.88000500004</v>
      </c>
      <c r="AL20" s="108">
        <v>447462.90161100001</v>
      </c>
      <c r="AM20" s="108">
        <v>474741.18663499999</v>
      </c>
      <c r="AN20" s="108">
        <v>490017.34367500001</v>
      </c>
      <c r="AO20" s="108">
        <v>478897.33792800002</v>
      </c>
      <c r="AP20" s="107">
        <v>470580.43768099998</v>
      </c>
      <c r="AQ20" s="107">
        <v>512125.57842999999</v>
      </c>
      <c r="AR20" s="107">
        <v>564744.08596299996</v>
      </c>
      <c r="AS20" s="107">
        <v>560400.65362300002</v>
      </c>
      <c r="AT20" s="109">
        <v>472047.91279700003</v>
      </c>
      <c r="AU20" s="109">
        <v>603909.38879999996</v>
      </c>
      <c r="AV20" s="81">
        <v>722187.75109999999</v>
      </c>
      <c r="AW20" s="98"/>
    </row>
    <row r="21" spans="1:49" s="99" customFormat="1" ht="11.25" customHeight="1" x14ac:dyDescent="0.2">
      <c r="A21" s="103"/>
      <c r="B21" s="91"/>
      <c r="C21" s="93" t="s">
        <v>11</v>
      </c>
      <c r="D21" s="93"/>
      <c r="E21" s="94" t="s">
        <v>3</v>
      </c>
      <c r="F21" s="96">
        <v>3062.1110000000008</v>
      </c>
      <c r="G21" s="96">
        <v>4063.6179999999995</v>
      </c>
      <c r="H21" s="96">
        <v>2208.2730000000001</v>
      </c>
      <c r="I21" s="96">
        <v>1583.0250000000001</v>
      </c>
      <c r="J21" s="96">
        <v>2168.549</v>
      </c>
      <c r="K21" s="96">
        <v>2258.703</v>
      </c>
      <c r="L21" s="96">
        <v>2178.1329999999998</v>
      </c>
      <c r="M21" s="96">
        <v>2365.7350000000001</v>
      </c>
      <c r="N21" s="96">
        <v>3201.453</v>
      </c>
      <c r="O21" s="96">
        <v>4247.2330000000002</v>
      </c>
      <c r="P21" s="96">
        <v>5518.7110000000002</v>
      </c>
      <c r="Q21" s="96">
        <v>5812.8629999999994</v>
      </c>
      <c r="R21" s="96">
        <v>6107.4970000000003</v>
      </c>
      <c r="S21" s="96">
        <v>5561.817</v>
      </c>
      <c r="T21" s="96">
        <v>5337.7049999999999</v>
      </c>
      <c r="U21" s="96">
        <v>3170.5389940370001</v>
      </c>
      <c r="V21" s="96">
        <v>3387.15</v>
      </c>
      <c r="W21" s="96">
        <v>3891.8980000000001</v>
      </c>
      <c r="X21" s="96">
        <v>4209.1320000000005</v>
      </c>
      <c r="Y21" s="96">
        <v>4541.2579999999998</v>
      </c>
      <c r="Z21" s="96">
        <v>5499.1469999999999</v>
      </c>
      <c r="AA21" s="96">
        <v>5701.8739999999998</v>
      </c>
      <c r="AB21" s="96">
        <v>6059.6689999999999</v>
      </c>
      <c r="AC21" s="96">
        <v>6253.2889999999998</v>
      </c>
      <c r="AD21" s="96">
        <v>6959.0190000000002</v>
      </c>
      <c r="AE21" s="96">
        <v>7600.3890000000001</v>
      </c>
      <c r="AF21" s="96">
        <v>8108.259</v>
      </c>
      <c r="AG21" s="96">
        <v>8461.5503414659997</v>
      </c>
      <c r="AH21" s="96">
        <v>8567.6810570089983</v>
      </c>
      <c r="AI21" s="96">
        <v>7207.3147960100005</v>
      </c>
      <c r="AJ21" s="81">
        <v>7254.9174439869994</v>
      </c>
      <c r="AK21" s="96">
        <v>7831.889534603999</v>
      </c>
      <c r="AL21" s="95">
        <v>8448.7260403500004</v>
      </c>
      <c r="AM21" s="95">
        <v>9122.3738261489998</v>
      </c>
      <c r="AN21" s="95">
        <v>9605.816605</v>
      </c>
      <c r="AO21" s="95">
        <v>10098.106936</v>
      </c>
      <c r="AP21" s="81">
        <v>10302.968409000001</v>
      </c>
      <c r="AQ21" s="81">
        <v>10839.981960999998</v>
      </c>
      <c r="AR21" s="81">
        <v>11229.532361999998</v>
      </c>
      <c r="AS21" s="81">
        <v>9880.8657600000006</v>
      </c>
      <c r="AT21" s="97">
        <v>3474.5328770000001</v>
      </c>
      <c r="AU21" s="97">
        <v>5146.6273030000002</v>
      </c>
      <c r="AV21" s="81">
        <v>7053.5286140000007</v>
      </c>
      <c r="AW21" s="102"/>
    </row>
    <row r="22" spans="1:49" s="99" customFormat="1" ht="11.25" customHeight="1" x14ac:dyDescent="0.2">
      <c r="A22" s="103"/>
      <c r="B22" s="91"/>
      <c r="C22" s="93" t="s">
        <v>5</v>
      </c>
      <c r="D22" s="93"/>
      <c r="E22" s="94" t="s">
        <v>3</v>
      </c>
      <c r="F22" s="96">
        <v>1176.2459999999999</v>
      </c>
      <c r="G22" s="96">
        <v>1734.4889999999998</v>
      </c>
      <c r="H22" s="96">
        <v>881.072</v>
      </c>
      <c r="I22" s="96">
        <v>516.36300000000006</v>
      </c>
      <c r="J22" s="96">
        <v>811.471</v>
      </c>
      <c r="K22" s="96">
        <v>768.553</v>
      </c>
      <c r="L22" s="96">
        <v>787.67</v>
      </c>
      <c r="M22" s="96">
        <v>888.34800000000007</v>
      </c>
      <c r="N22" s="96">
        <v>1323.1559999999999</v>
      </c>
      <c r="O22" s="96">
        <v>1749.7069999999999</v>
      </c>
      <c r="P22" s="96">
        <v>2171.4739999999997</v>
      </c>
      <c r="Q22" s="96">
        <v>2149.7960000000003</v>
      </c>
      <c r="R22" s="96">
        <v>2541.6510000000003</v>
      </c>
      <c r="S22" s="96">
        <v>2416.6009999999997</v>
      </c>
      <c r="T22" s="96">
        <v>2444.2110000000002</v>
      </c>
      <c r="U22" s="96">
        <v>1240.4439997999998</v>
      </c>
      <c r="V22" s="96">
        <v>1536.3870000000002</v>
      </c>
      <c r="W22" s="96">
        <v>1821.2070000000003</v>
      </c>
      <c r="X22" s="96">
        <v>2001.9170000000001</v>
      </c>
      <c r="Y22" s="96">
        <v>1950.3879999999999</v>
      </c>
      <c r="Z22" s="96">
        <v>2444.9319999999998</v>
      </c>
      <c r="AA22" s="96">
        <v>2767.5149999999999</v>
      </c>
      <c r="AB22" s="96">
        <v>2777.6469999999999</v>
      </c>
      <c r="AC22" s="96">
        <v>2835.0219999999999</v>
      </c>
      <c r="AD22" s="96">
        <v>3227.326</v>
      </c>
      <c r="AE22" s="96">
        <v>3653.4659999999999</v>
      </c>
      <c r="AF22" s="96">
        <v>4193.3370000000004</v>
      </c>
      <c r="AG22" s="96">
        <v>4793.971341466</v>
      </c>
      <c r="AH22" s="96">
        <v>4945.9161830809999</v>
      </c>
      <c r="AI22" s="96">
        <v>4396.751432604</v>
      </c>
      <c r="AJ22" s="96">
        <v>4540.1408838870002</v>
      </c>
      <c r="AK22" s="96">
        <v>5013.9745836039992</v>
      </c>
      <c r="AL22" s="96">
        <v>5548.7655303320007</v>
      </c>
      <c r="AM22" s="96">
        <v>6024.8922065839997</v>
      </c>
      <c r="AN22" s="95">
        <v>6610.7340800000002</v>
      </c>
      <c r="AO22" s="95">
        <v>7026.4826640000001</v>
      </c>
      <c r="AP22" s="96">
        <v>7155.596348</v>
      </c>
      <c r="AQ22" s="96">
        <v>7502.622706000001</v>
      </c>
      <c r="AR22" s="96">
        <v>8135.2151690000001</v>
      </c>
      <c r="AS22" s="96">
        <v>6939.8462500000005</v>
      </c>
      <c r="AT22" s="110">
        <v>2105.27124</v>
      </c>
      <c r="AU22" s="110">
        <v>4077.5355029999996</v>
      </c>
      <c r="AV22" s="97">
        <v>5427.8123079999996</v>
      </c>
      <c r="AW22" s="98"/>
    </row>
    <row r="23" spans="1:49" s="99" customFormat="1" ht="11.25" customHeight="1" x14ac:dyDescent="0.2">
      <c r="A23" s="103"/>
      <c r="B23" s="91"/>
      <c r="C23" s="93" t="s">
        <v>12</v>
      </c>
      <c r="D23" s="93"/>
      <c r="E23" s="94" t="s">
        <v>3</v>
      </c>
      <c r="F23" s="96">
        <v>1043.5540000000001</v>
      </c>
      <c r="G23" s="96">
        <v>1571.1329999999998</v>
      </c>
      <c r="H23" s="96">
        <v>787.68900000000008</v>
      </c>
      <c r="I23" s="96">
        <v>441.31200000000001</v>
      </c>
      <c r="J23" s="96">
        <v>648.55499999999995</v>
      </c>
      <c r="K23" s="96">
        <v>664.33199999999999</v>
      </c>
      <c r="L23" s="96">
        <v>620.19600000000003</v>
      </c>
      <c r="M23" s="96">
        <v>784.21599999999989</v>
      </c>
      <c r="N23" s="96">
        <v>1104.752</v>
      </c>
      <c r="O23" s="96">
        <v>1544.7879999999998</v>
      </c>
      <c r="P23" s="96">
        <v>1936.4789999999998</v>
      </c>
      <c r="Q23" s="96">
        <v>1878.5</v>
      </c>
      <c r="R23" s="96">
        <v>2079.4250000000002</v>
      </c>
      <c r="S23" s="96">
        <v>2071.8740000000003</v>
      </c>
      <c r="T23" s="96">
        <v>1949.578</v>
      </c>
      <c r="U23" s="96">
        <v>1023.3170000000001</v>
      </c>
      <c r="V23" s="96">
        <v>1320.0580000000004</v>
      </c>
      <c r="W23" s="96">
        <v>1592.7809999999999</v>
      </c>
      <c r="X23" s="96">
        <v>1720.5639999999999</v>
      </c>
      <c r="Y23" s="96">
        <v>1690.8070000000002</v>
      </c>
      <c r="Z23" s="96">
        <v>2163.8649999999998</v>
      </c>
      <c r="AA23" s="96">
        <v>2399.4760000000001</v>
      </c>
      <c r="AB23" s="96">
        <v>2429.1109999999999</v>
      </c>
      <c r="AC23" s="96">
        <v>2565.2959999999998</v>
      </c>
      <c r="AD23" s="96">
        <v>2910.9430000000002</v>
      </c>
      <c r="AE23" s="96">
        <v>3313.732</v>
      </c>
      <c r="AF23" s="96">
        <v>3805.4180000000001</v>
      </c>
      <c r="AG23" s="96">
        <v>4372.5133414659995</v>
      </c>
      <c r="AH23" s="96">
        <v>4566.4020797429994</v>
      </c>
      <c r="AI23" s="96">
        <v>4057.9883376559997</v>
      </c>
      <c r="AJ23" s="96">
        <v>4187.4370284149991</v>
      </c>
      <c r="AK23" s="96">
        <v>4692.6852519039994</v>
      </c>
      <c r="AL23" s="96">
        <v>5223.150734621001</v>
      </c>
      <c r="AM23" s="96">
        <v>5776.5646104650004</v>
      </c>
      <c r="AN23" s="95">
        <v>6153.3688539999994</v>
      </c>
      <c r="AO23" s="95">
        <v>6470.2430480000012</v>
      </c>
      <c r="AP23" s="96">
        <v>6589.3596520000001</v>
      </c>
      <c r="AQ23" s="96">
        <v>6959.7113250000002</v>
      </c>
      <c r="AR23" s="96">
        <v>7556.1835059999994</v>
      </c>
      <c r="AS23" s="96">
        <v>6358.1437459999988</v>
      </c>
      <c r="AT23" s="110">
        <v>1867.979306</v>
      </c>
      <c r="AU23" s="110">
        <v>3911.6587260000001</v>
      </c>
      <c r="AV23" s="97">
        <v>5163.9857089999996</v>
      </c>
      <c r="AW23" s="98"/>
    </row>
    <row r="24" spans="1:49" s="99" customFormat="1" ht="11.25" customHeight="1" x14ac:dyDescent="0.2">
      <c r="A24" s="103"/>
      <c r="B24" s="91"/>
      <c r="C24" s="93" t="s">
        <v>7</v>
      </c>
      <c r="D24" s="93"/>
      <c r="E24" s="94" t="s">
        <v>3</v>
      </c>
      <c r="F24" s="96">
        <v>132.69200000000001</v>
      </c>
      <c r="G24" s="96">
        <v>163.35599999999999</v>
      </c>
      <c r="H24" s="96">
        <v>93.382999999999996</v>
      </c>
      <c r="I24" s="96">
        <v>75.051000000000002</v>
      </c>
      <c r="J24" s="96">
        <v>162.91599999999997</v>
      </c>
      <c r="K24" s="96">
        <v>104.221</v>
      </c>
      <c r="L24" s="96">
        <v>167.47399999999996</v>
      </c>
      <c r="M24" s="96">
        <v>104.13199999999999</v>
      </c>
      <c r="N24" s="96">
        <v>218.404</v>
      </c>
      <c r="O24" s="96">
        <v>204.91899999999998</v>
      </c>
      <c r="P24" s="96">
        <v>234.995</v>
      </c>
      <c r="Q24" s="96">
        <v>271.29600000000005</v>
      </c>
      <c r="R24" s="96">
        <v>462.22599999999994</v>
      </c>
      <c r="S24" s="96">
        <v>344.72699999999998</v>
      </c>
      <c r="T24" s="96">
        <v>494.63299999999992</v>
      </c>
      <c r="U24" s="96">
        <v>217.12699979999999</v>
      </c>
      <c r="V24" s="96">
        <v>216.32900000000001</v>
      </c>
      <c r="W24" s="96">
        <v>228.42599999999999</v>
      </c>
      <c r="X24" s="96">
        <v>281.35300000000007</v>
      </c>
      <c r="Y24" s="96">
        <v>259.58100000000002</v>
      </c>
      <c r="Z24" s="96">
        <v>281.06700000000001</v>
      </c>
      <c r="AA24" s="96">
        <v>368.03899999999999</v>
      </c>
      <c r="AB24" s="96">
        <v>348.536</v>
      </c>
      <c r="AC24" s="96">
        <v>269.726</v>
      </c>
      <c r="AD24" s="96">
        <v>316.38299999999998</v>
      </c>
      <c r="AE24" s="96">
        <v>339.73399999999998</v>
      </c>
      <c r="AF24" s="96">
        <v>387.91899999999998</v>
      </c>
      <c r="AG24" s="96">
        <v>421.45800000000003</v>
      </c>
      <c r="AH24" s="96">
        <v>379.51410333800004</v>
      </c>
      <c r="AI24" s="96">
        <v>338.763094948</v>
      </c>
      <c r="AJ24" s="96">
        <v>352.70385547199999</v>
      </c>
      <c r="AK24" s="96">
        <v>321.28933169999999</v>
      </c>
      <c r="AL24" s="96">
        <v>325.61479571099994</v>
      </c>
      <c r="AM24" s="96">
        <v>248.32759611900002</v>
      </c>
      <c r="AN24" s="95">
        <v>457.36522599999995</v>
      </c>
      <c r="AO24" s="95">
        <v>556.23961599999996</v>
      </c>
      <c r="AP24" s="96">
        <v>566.23669599999994</v>
      </c>
      <c r="AQ24" s="96">
        <v>542.91138100000001</v>
      </c>
      <c r="AR24" s="96">
        <v>579.03166299999987</v>
      </c>
      <c r="AS24" s="96">
        <v>581.70250399999998</v>
      </c>
      <c r="AT24" s="110">
        <v>237.291934</v>
      </c>
      <c r="AU24" s="110">
        <v>165.876777</v>
      </c>
      <c r="AV24" s="97">
        <v>263.82659899999999</v>
      </c>
      <c r="AW24" s="98"/>
    </row>
    <row r="25" spans="1:49" s="99" customFormat="1" ht="11.25" customHeight="1" x14ac:dyDescent="0.2">
      <c r="A25" s="103"/>
      <c r="B25" s="91"/>
      <c r="C25" s="93" t="s">
        <v>8</v>
      </c>
      <c r="D25" s="93"/>
      <c r="E25" s="94" t="s">
        <v>3</v>
      </c>
      <c r="F25" s="96">
        <v>1885.865</v>
      </c>
      <c r="G25" s="96">
        <v>2329.1289999999999</v>
      </c>
      <c r="H25" s="96">
        <v>1327.201</v>
      </c>
      <c r="I25" s="96">
        <v>1066.6619999999998</v>
      </c>
      <c r="J25" s="96">
        <v>1357.0779999999997</v>
      </c>
      <c r="K25" s="96">
        <v>1490.15</v>
      </c>
      <c r="L25" s="96">
        <v>1390.463</v>
      </c>
      <c r="M25" s="96">
        <v>1477.3869999999997</v>
      </c>
      <c r="N25" s="96">
        <v>1878.297</v>
      </c>
      <c r="O25" s="96">
        <v>2497.5259999999998</v>
      </c>
      <c r="P25" s="96">
        <v>3347.2369999999996</v>
      </c>
      <c r="Q25" s="96">
        <v>3663.067</v>
      </c>
      <c r="R25" s="96">
        <v>3565.8459999999995</v>
      </c>
      <c r="S25" s="96">
        <v>3145.2159999999999</v>
      </c>
      <c r="T25" s="96">
        <v>2893.4939999999997</v>
      </c>
      <c r="U25" s="96">
        <v>1930.0949942370005</v>
      </c>
      <c r="V25" s="96">
        <v>1850.7629999999999</v>
      </c>
      <c r="W25" s="96">
        <v>2070.6910000000003</v>
      </c>
      <c r="X25" s="96">
        <v>2207.2150000000001</v>
      </c>
      <c r="Y25" s="96">
        <v>2590.87</v>
      </c>
      <c r="Z25" s="96">
        <v>3054.2150000000001</v>
      </c>
      <c r="AA25" s="96">
        <v>2934.3589999999999</v>
      </c>
      <c r="AB25" s="96">
        <v>3282.0219999999999</v>
      </c>
      <c r="AC25" s="96">
        <v>3418.2669999999998</v>
      </c>
      <c r="AD25" s="96">
        <v>3731.6930000000002</v>
      </c>
      <c r="AE25" s="96">
        <v>3946.9229999999998</v>
      </c>
      <c r="AF25" s="96">
        <v>3914.922</v>
      </c>
      <c r="AG25" s="96">
        <v>3667.5790000000002</v>
      </c>
      <c r="AH25" s="96">
        <v>3621.7648739279998</v>
      </c>
      <c r="AI25" s="96">
        <v>2810.5633634059996</v>
      </c>
      <c r="AJ25" s="96">
        <v>2714.7765600999996</v>
      </c>
      <c r="AK25" s="96">
        <v>2817.9149510000002</v>
      </c>
      <c r="AL25" s="96">
        <v>2899.9605100179997</v>
      </c>
      <c r="AM25" s="96">
        <v>3097.4816195650005</v>
      </c>
      <c r="AN25" s="95">
        <v>2995.0825250000003</v>
      </c>
      <c r="AO25" s="95">
        <v>3071.624272</v>
      </c>
      <c r="AP25" s="96">
        <v>3147.3720609999996</v>
      </c>
      <c r="AQ25" s="96">
        <v>3337.3592549999998</v>
      </c>
      <c r="AR25" s="96">
        <v>3094.3171929999994</v>
      </c>
      <c r="AS25" s="96">
        <v>2941.0195100000001</v>
      </c>
      <c r="AT25" s="110">
        <v>1369.2616370000001</v>
      </c>
      <c r="AU25" s="110">
        <v>1069.0917999999999</v>
      </c>
      <c r="AV25" s="97">
        <v>1625.7163059999998</v>
      </c>
      <c r="AW25" s="98"/>
    </row>
    <row r="26" spans="1:49" s="99" customFormat="1" ht="11.25" customHeight="1" x14ac:dyDescent="0.2">
      <c r="A26" s="103"/>
      <c r="B26" s="91"/>
      <c r="C26" s="93" t="s">
        <v>9</v>
      </c>
      <c r="D26" s="93"/>
      <c r="E26" s="94" t="s">
        <v>3</v>
      </c>
      <c r="F26" s="96">
        <v>1885.865</v>
      </c>
      <c r="G26" s="96">
        <v>2329.1289999999999</v>
      </c>
      <c r="H26" s="96">
        <v>1327.201</v>
      </c>
      <c r="I26" s="96">
        <v>1066.6619999999998</v>
      </c>
      <c r="J26" s="96">
        <v>1357.0779999999997</v>
      </c>
      <c r="K26" s="96">
        <v>1490.15</v>
      </c>
      <c r="L26" s="96">
        <v>1390.463</v>
      </c>
      <c r="M26" s="96">
        <v>1477.3869999999997</v>
      </c>
      <c r="N26" s="96">
        <v>1878.297</v>
      </c>
      <c r="O26" s="96">
        <v>2497.5259999999998</v>
      </c>
      <c r="P26" s="96">
        <v>3347.2369999999996</v>
      </c>
      <c r="Q26" s="96">
        <v>3663.067</v>
      </c>
      <c r="R26" s="96">
        <v>3565.8459999999995</v>
      </c>
      <c r="S26" s="96">
        <v>3145.2159999999999</v>
      </c>
      <c r="T26" s="96">
        <v>2893.4939999999997</v>
      </c>
      <c r="U26" s="96">
        <v>1930.0949942370005</v>
      </c>
      <c r="V26" s="96">
        <v>1850.7629999999999</v>
      </c>
      <c r="W26" s="96">
        <v>2070.6910000000003</v>
      </c>
      <c r="X26" s="96">
        <v>2207.2150000000001</v>
      </c>
      <c r="Y26" s="96">
        <v>2590.87</v>
      </c>
      <c r="Z26" s="96">
        <v>3054.2150000000001</v>
      </c>
      <c r="AA26" s="96">
        <v>2934.3589999999999</v>
      </c>
      <c r="AB26" s="96">
        <v>3282.0219999999999</v>
      </c>
      <c r="AC26" s="96">
        <v>3418.2669999999998</v>
      </c>
      <c r="AD26" s="96">
        <v>3731.6930000000002</v>
      </c>
      <c r="AE26" s="96">
        <v>3946.9229999999998</v>
      </c>
      <c r="AF26" s="96">
        <v>3914.922</v>
      </c>
      <c r="AG26" s="96">
        <v>3667.5790000000002</v>
      </c>
      <c r="AH26" s="96">
        <v>3621.7648739279998</v>
      </c>
      <c r="AI26" s="96">
        <v>2810.5633634059996</v>
      </c>
      <c r="AJ26" s="96">
        <v>2714.7765600999996</v>
      </c>
      <c r="AK26" s="96">
        <v>2817.9149510000002</v>
      </c>
      <c r="AL26" s="96">
        <v>2899.9605100179997</v>
      </c>
      <c r="AM26" s="96">
        <v>3097.4816195650005</v>
      </c>
      <c r="AN26" s="95">
        <v>2995.0825250000003</v>
      </c>
      <c r="AO26" s="95">
        <v>3071.624272</v>
      </c>
      <c r="AP26" s="96">
        <v>3147.3720609999996</v>
      </c>
      <c r="AQ26" s="96">
        <v>3337.3592549999998</v>
      </c>
      <c r="AR26" s="96">
        <v>3094.3171929999994</v>
      </c>
      <c r="AS26" s="96">
        <v>2941.0195100000001</v>
      </c>
      <c r="AT26" s="110">
        <v>1369.2616370000001</v>
      </c>
      <c r="AU26" s="110">
        <v>1069.0917999999999</v>
      </c>
      <c r="AV26" s="97">
        <v>1625.7163059999998</v>
      </c>
      <c r="AW26" s="98"/>
    </row>
    <row r="27" spans="1:49" s="99" customFormat="1" ht="12" customHeight="1" x14ac:dyDescent="0.2">
      <c r="B27" s="91"/>
      <c r="C27" s="92" t="s">
        <v>24</v>
      </c>
      <c r="D27" s="93"/>
      <c r="E27" s="104"/>
      <c r="F27" s="95"/>
      <c r="G27" s="95"/>
      <c r="H27" s="95"/>
      <c r="I27" s="95"/>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111"/>
      <c r="AK27" s="95"/>
      <c r="AL27" s="95"/>
      <c r="AM27" s="95"/>
      <c r="AN27" s="95"/>
      <c r="AO27" s="95"/>
      <c r="AP27" s="95"/>
      <c r="AQ27" s="95"/>
      <c r="AR27" s="104"/>
      <c r="AS27" s="104"/>
      <c r="AT27" s="104"/>
      <c r="AU27" s="104"/>
      <c r="AV27" s="104"/>
      <c r="AW27" s="98"/>
    </row>
    <row r="28" spans="1:49" s="99" customFormat="1" ht="11.25" customHeight="1" x14ac:dyDescent="0.2">
      <c r="B28" s="91"/>
      <c r="C28" s="92" t="s">
        <v>13</v>
      </c>
      <c r="D28" s="93"/>
      <c r="E28" s="94" t="s">
        <v>3</v>
      </c>
      <c r="F28" s="95">
        <v>-10434.096999999998</v>
      </c>
      <c r="G28" s="95">
        <v>-16240.603999999996</v>
      </c>
      <c r="H28" s="95">
        <v>-5890.0720000000038</v>
      </c>
      <c r="I28" s="95">
        <v>5859.622999999996</v>
      </c>
      <c r="J28" s="95">
        <v>4183.3529999999955</v>
      </c>
      <c r="K28" s="95">
        <v>799.50500000000466</v>
      </c>
      <c r="L28" s="95">
        <v>-1373.5099999999984</v>
      </c>
      <c r="M28" s="95">
        <v>4238.9559999999983</v>
      </c>
      <c r="N28" s="95">
        <v>-2375.625</v>
      </c>
      <c r="O28" s="95">
        <v>-5821.2090000000026</v>
      </c>
      <c r="P28" s="95">
        <v>-7451.0480000000025</v>
      </c>
      <c r="Q28" s="95">
        <v>-14646.723999999995</v>
      </c>
      <c r="R28" s="95">
        <v>-24438.477999999996</v>
      </c>
      <c r="S28" s="95">
        <v>-23399.203999999998</v>
      </c>
      <c r="T28" s="95">
        <v>-29661.973000000013</v>
      </c>
      <c r="U28" s="95">
        <v>-1576.6869999999908</v>
      </c>
      <c r="V28" s="95">
        <v>-2507.627800000002</v>
      </c>
      <c r="W28" s="95">
        <v>-7665.2930000000051</v>
      </c>
      <c r="X28" s="95">
        <v>-15992.660599999974</v>
      </c>
      <c r="Y28" s="95">
        <v>-13999.737099999969</v>
      </c>
      <c r="Z28" s="95">
        <v>-18752.421800000011</v>
      </c>
      <c r="AA28" s="95">
        <v>-17752.510399999999</v>
      </c>
      <c r="AB28" s="95">
        <v>-14876.376499999984</v>
      </c>
      <c r="AC28" s="95">
        <v>-8345.010900000023</v>
      </c>
      <c r="AD28" s="95">
        <v>-7016.6438999999955</v>
      </c>
      <c r="AE28" s="95">
        <v>-9053.5499999999593</v>
      </c>
      <c r="AF28" s="96">
        <v>-3753.8</v>
      </c>
      <c r="AG28" s="96">
        <v>-10099.099999999999</v>
      </c>
      <c r="AH28" s="96">
        <v>-16961</v>
      </c>
      <c r="AI28" s="96">
        <v>-7876.2999999999993</v>
      </c>
      <c r="AJ28" s="112">
        <v>-4450.5180959999561</v>
      </c>
      <c r="AK28" s="112">
        <v>-11304.570060000056</v>
      </c>
      <c r="AL28" s="112">
        <v>-18554.75088300003</v>
      </c>
      <c r="AM28" s="112">
        <v>-32696.543125000026</v>
      </c>
      <c r="AN28" s="112">
        <v>-25907.175219999976</v>
      </c>
      <c r="AO28" s="112">
        <v>-32321.757113000029</v>
      </c>
      <c r="AP28" s="112">
        <v>-26050.52407299995</v>
      </c>
      <c r="AQ28" s="112">
        <v>-22245.382911999943</v>
      </c>
      <c r="AR28" s="112">
        <v>-25990.201983000035</v>
      </c>
      <c r="AS28" s="112">
        <v>-5739.652517999988</v>
      </c>
      <c r="AT28" s="112">
        <v>22521.600313999923</v>
      </c>
      <c r="AU28" s="112">
        <v>-8342.8873410000233</v>
      </c>
      <c r="AV28" s="96">
        <v>-18045.57243900001</v>
      </c>
      <c r="AW28" s="98"/>
    </row>
    <row r="29" spans="1:49" s="99" customFormat="1" ht="11.25" customHeight="1" x14ac:dyDescent="0.2">
      <c r="B29" s="91"/>
      <c r="C29" s="93" t="s">
        <v>14</v>
      </c>
      <c r="D29" s="93"/>
      <c r="E29" s="94" t="s">
        <v>3</v>
      </c>
      <c r="F29" s="96">
        <v>139.00999999999885</v>
      </c>
      <c r="G29" s="96">
        <v>-731.13799999999947</v>
      </c>
      <c r="H29" s="96">
        <v>451.45199999999977</v>
      </c>
      <c r="I29" s="96">
        <v>1168.0300000000002</v>
      </c>
      <c r="J29" s="96">
        <v>1153.9539999999997</v>
      </c>
      <c r="K29" s="96">
        <v>689.86299999999937</v>
      </c>
      <c r="L29" s="96">
        <v>849.08300000000008</v>
      </c>
      <c r="M29" s="96">
        <v>1173.7929999999997</v>
      </c>
      <c r="N29" s="96">
        <v>846.6609999999996</v>
      </c>
      <c r="O29" s="96">
        <v>574.62100000000009</v>
      </c>
      <c r="P29" s="96">
        <v>7.613999999999578</v>
      </c>
      <c r="Q29" s="96">
        <v>146.19900000000143</v>
      </c>
      <c r="R29" s="96">
        <v>-22.627000000000407</v>
      </c>
      <c r="S29" s="96">
        <v>605.1919999999991</v>
      </c>
      <c r="T29" s="96">
        <v>1025.7699999999986</v>
      </c>
      <c r="U29" s="96">
        <v>3008.2520059630001</v>
      </c>
      <c r="V29" s="96">
        <v>3369.0169999999994</v>
      </c>
      <c r="W29" s="96">
        <v>3484.0910000000003</v>
      </c>
      <c r="X29" s="96">
        <v>3283.9985799999995</v>
      </c>
      <c r="Y29" s="96">
        <v>2681.6180000000004</v>
      </c>
      <c r="Z29" s="96">
        <v>2795.0610000000006</v>
      </c>
      <c r="AA29" s="96">
        <v>2698.7309999999998</v>
      </c>
      <c r="AB29" s="96">
        <v>2798.3170000000009</v>
      </c>
      <c r="AC29" s="96">
        <v>3108.4450000000006</v>
      </c>
      <c r="AD29" s="96">
        <v>3836.5372289999996</v>
      </c>
      <c r="AE29" s="96">
        <v>4203.0207209999999</v>
      </c>
      <c r="AF29" s="96">
        <v>4068.3065929999993</v>
      </c>
      <c r="AG29" s="96">
        <v>4457.495353272001</v>
      </c>
      <c r="AH29" s="96">
        <v>4801.981423954001</v>
      </c>
      <c r="AI29" s="96">
        <v>4305.3571884349994</v>
      </c>
      <c r="AJ29" s="81">
        <v>4736.8011594370009</v>
      </c>
      <c r="AK29" s="96">
        <v>4036.9195278730022</v>
      </c>
      <c r="AL29" s="95">
        <v>4290.665080888999</v>
      </c>
      <c r="AM29" s="95">
        <v>4826.6076738289994</v>
      </c>
      <c r="AN29" s="95">
        <v>6602.5750189999999</v>
      </c>
      <c r="AO29" s="95">
        <v>7635.6261840000006</v>
      </c>
      <c r="AP29" s="81">
        <v>9346.6835920000012</v>
      </c>
      <c r="AQ29" s="81">
        <v>10496.216250999998</v>
      </c>
      <c r="AR29" s="81">
        <v>11296.840153000001</v>
      </c>
      <c r="AS29" s="81">
        <v>14692.310797000002</v>
      </c>
      <c r="AT29" s="97">
        <v>7521.0820239999994</v>
      </c>
      <c r="AU29" s="97">
        <f>AU12-AU21</f>
        <v>14618.802376</v>
      </c>
      <c r="AV29" s="97">
        <f>AV12-AV21</f>
        <v>20963.285015000001</v>
      </c>
      <c r="AW29" s="113"/>
    </row>
    <row r="30" spans="1:49" ht="11.25" customHeight="1" x14ac:dyDescent="0.2">
      <c r="B30" s="10"/>
      <c r="C30" s="12" t="s">
        <v>5</v>
      </c>
      <c r="D30" s="12"/>
      <c r="E30" s="14" t="s">
        <v>3</v>
      </c>
      <c r="F30" s="15">
        <v>889.10200000000009</v>
      </c>
      <c r="G30" s="15">
        <v>429.15200000000027</v>
      </c>
      <c r="H30" s="15">
        <v>845.48000000000013</v>
      </c>
      <c r="I30" s="15">
        <v>1394.2550000000001</v>
      </c>
      <c r="J30" s="15">
        <v>1500.7489999999998</v>
      </c>
      <c r="K30" s="15">
        <v>1250.8000000000002</v>
      </c>
      <c r="L30" s="15">
        <v>1328.9979999999996</v>
      </c>
      <c r="M30" s="15">
        <v>1704.7269999999999</v>
      </c>
      <c r="N30" s="15">
        <v>1579.009</v>
      </c>
      <c r="O30" s="15">
        <v>1637.7780000000002</v>
      </c>
      <c r="P30" s="15">
        <v>1762.2829999999999</v>
      </c>
      <c r="Q30" s="15">
        <v>2189.4870000000001</v>
      </c>
      <c r="R30" s="15">
        <v>1929.474999999999</v>
      </c>
      <c r="S30" s="15">
        <v>2147.4970000000003</v>
      </c>
      <c r="T30" s="15">
        <v>2410.320999999999</v>
      </c>
      <c r="U30" s="15">
        <v>3447.5070002000002</v>
      </c>
      <c r="V30" s="15">
        <v>3573.7809999999995</v>
      </c>
      <c r="W30" s="15">
        <v>3709.7610000000004</v>
      </c>
      <c r="X30" s="15">
        <v>3631.4239099999995</v>
      </c>
      <c r="Y30" s="15">
        <v>3555.3240000000005</v>
      </c>
      <c r="Z30" s="15">
        <v>3990.473</v>
      </c>
      <c r="AA30" s="15">
        <v>3770.8560000000002</v>
      </c>
      <c r="AB30" s="15">
        <v>3947.0119999999997</v>
      </c>
      <c r="AC30" s="15">
        <v>4416.6930000000002</v>
      </c>
      <c r="AD30" s="15">
        <v>5154.9129999999996</v>
      </c>
      <c r="AE30" s="15">
        <v>5492.8590000000004</v>
      </c>
      <c r="AF30" s="15">
        <v>5366.0829999999996</v>
      </c>
      <c r="AG30" s="15">
        <v>5573.0062113400018</v>
      </c>
      <c r="AH30" s="15">
        <v>5914.6168121720011</v>
      </c>
      <c r="AI30" s="15">
        <v>5034.0042541799994</v>
      </c>
      <c r="AJ30" s="15">
        <v>5450.6911035419989</v>
      </c>
      <c r="AK30" s="15">
        <v>4992.3607486930023</v>
      </c>
      <c r="AL30" s="15">
        <v>5217.6308352809992</v>
      </c>
      <c r="AM30" s="15">
        <v>5828.864313004</v>
      </c>
      <c r="AN30" s="15">
        <v>7709.2566759999991</v>
      </c>
      <c r="AO30" s="15">
        <v>8799.2217259999998</v>
      </c>
      <c r="AP30" s="15">
        <v>10542.206556000001</v>
      </c>
      <c r="AQ30" s="15">
        <v>11677.688365999998</v>
      </c>
      <c r="AR30" s="15">
        <v>12231.049975000002</v>
      </c>
      <c r="AS30" s="15">
        <v>15414.175753999998</v>
      </c>
      <c r="AT30" s="32">
        <v>7755.4961609999991</v>
      </c>
      <c r="AU30" s="31">
        <f t="shared" ref="AU30:AV35" si="0">AU13-AU22</f>
        <v>14409.778723000003</v>
      </c>
      <c r="AV30" s="31">
        <f t="shared" si="0"/>
        <v>20919.510012000006</v>
      </c>
      <c r="AW30" s="37"/>
    </row>
    <row r="31" spans="1:49" ht="11.25" customHeight="1" x14ac:dyDescent="0.2">
      <c r="B31" s="10"/>
      <c r="C31" s="12" t="s">
        <v>15</v>
      </c>
      <c r="D31" s="12"/>
      <c r="E31" s="14" t="s">
        <v>3</v>
      </c>
      <c r="F31" s="15">
        <v>627.6909999999998</v>
      </c>
      <c r="G31" s="15">
        <v>188.44900000000007</v>
      </c>
      <c r="H31" s="15">
        <v>618.18299999999977</v>
      </c>
      <c r="I31" s="15">
        <v>1183.163</v>
      </c>
      <c r="J31" s="15">
        <v>1304.1790000000001</v>
      </c>
      <c r="K31" s="15">
        <v>1055.3319999999999</v>
      </c>
      <c r="L31" s="15">
        <v>1171.5360000000001</v>
      </c>
      <c r="M31" s="15">
        <v>1490.1799999999998</v>
      </c>
      <c r="N31" s="15">
        <v>1439.5169999999998</v>
      </c>
      <c r="O31" s="15">
        <v>1409.2080000000003</v>
      </c>
      <c r="P31" s="15">
        <v>1464.3989999999999</v>
      </c>
      <c r="Q31" s="15">
        <v>1905.1640000000002</v>
      </c>
      <c r="R31" s="15">
        <v>1788.37</v>
      </c>
      <c r="S31" s="15">
        <v>1947.389999999999</v>
      </c>
      <c r="T31" s="15">
        <v>2304.8569999999995</v>
      </c>
      <c r="U31" s="15">
        <v>3027.7190000000001</v>
      </c>
      <c r="V31" s="15">
        <v>3149.9419999999996</v>
      </c>
      <c r="W31" s="15">
        <v>3493.2190000000001</v>
      </c>
      <c r="X31" s="15">
        <v>3413.94</v>
      </c>
      <c r="Y31" s="15">
        <v>3370.9419999999986</v>
      </c>
      <c r="Z31" s="15">
        <v>3652.3050000000003</v>
      </c>
      <c r="AA31" s="15">
        <v>3541.9069999999997</v>
      </c>
      <c r="AB31" s="15">
        <v>3654.6270000000004</v>
      </c>
      <c r="AC31" s="15">
        <v>4114.8359999999993</v>
      </c>
      <c r="AD31" s="15">
        <v>4872.51</v>
      </c>
      <c r="AE31" s="15">
        <v>5188.6630000000005</v>
      </c>
      <c r="AF31" s="15">
        <v>5149.1970000000001</v>
      </c>
      <c r="AG31" s="15">
        <v>5364.6406194359988</v>
      </c>
      <c r="AH31" s="15">
        <v>5586.0010824799983</v>
      </c>
      <c r="AI31" s="15">
        <v>4769.0185834969998</v>
      </c>
      <c r="AJ31" s="15">
        <v>5255.3779146950001</v>
      </c>
      <c r="AK31" s="15">
        <v>4755.7859053250022</v>
      </c>
      <c r="AL31" s="15">
        <v>4975.4928751699999</v>
      </c>
      <c r="AM31" s="15">
        <v>5534.9751178879997</v>
      </c>
      <c r="AN31" s="15">
        <v>7426.5650610000002</v>
      </c>
      <c r="AO31" s="15">
        <v>8564.7948359999973</v>
      </c>
      <c r="AP31" s="15">
        <v>10336.432696000003</v>
      </c>
      <c r="AQ31" s="15">
        <v>11237.479124999998</v>
      </c>
      <c r="AR31" s="15">
        <v>11704.83864</v>
      </c>
      <c r="AS31" s="15">
        <v>14687.375807</v>
      </c>
      <c r="AT31" s="32">
        <v>7255.7446470000004</v>
      </c>
      <c r="AU31" s="31">
        <f t="shared" si="0"/>
        <v>13407.965091</v>
      </c>
      <c r="AV31" s="31">
        <f t="shared" si="0"/>
        <v>19858.942681</v>
      </c>
      <c r="AW31" s="37"/>
    </row>
    <row r="32" spans="1:49" ht="11.25" customHeight="1" x14ac:dyDescent="0.2">
      <c r="B32" s="10"/>
      <c r="C32" s="12" t="s">
        <v>7</v>
      </c>
      <c r="D32" s="12"/>
      <c r="E32" s="14" t="s">
        <v>3</v>
      </c>
      <c r="F32" s="15">
        <v>261.41099999999994</v>
      </c>
      <c r="G32" s="15">
        <v>240.70299999999997</v>
      </c>
      <c r="H32" s="15">
        <v>227.29700000000003</v>
      </c>
      <c r="I32" s="15">
        <v>211.09199999999998</v>
      </c>
      <c r="J32" s="15">
        <v>196.57000000000002</v>
      </c>
      <c r="K32" s="15">
        <v>195.46799999999996</v>
      </c>
      <c r="L32" s="15">
        <v>157.46200000000002</v>
      </c>
      <c r="M32" s="15">
        <v>214.54700000000003</v>
      </c>
      <c r="N32" s="15">
        <v>139.49200000000002</v>
      </c>
      <c r="O32" s="15">
        <v>228.57000000000005</v>
      </c>
      <c r="P32" s="15">
        <v>297.88400000000001</v>
      </c>
      <c r="Q32" s="15">
        <v>284.32299999999998</v>
      </c>
      <c r="R32" s="15">
        <v>141.10500000000008</v>
      </c>
      <c r="S32" s="15">
        <v>200.10699999999997</v>
      </c>
      <c r="T32" s="15">
        <v>105.46400000000006</v>
      </c>
      <c r="U32" s="15">
        <v>419.78800019999994</v>
      </c>
      <c r="V32" s="15">
        <v>423.839</v>
      </c>
      <c r="W32" s="15">
        <v>216.54200000000003</v>
      </c>
      <c r="X32" s="15">
        <v>217.48390999999992</v>
      </c>
      <c r="Y32" s="15">
        <v>184.38200000000001</v>
      </c>
      <c r="Z32" s="15">
        <v>338.16800000000001</v>
      </c>
      <c r="AA32" s="15">
        <v>228.94900000000007</v>
      </c>
      <c r="AB32" s="15">
        <v>292.38500000000005</v>
      </c>
      <c r="AC32" s="15">
        <v>301.85699999999997</v>
      </c>
      <c r="AD32" s="15">
        <v>282.40299999999996</v>
      </c>
      <c r="AE32" s="15">
        <v>304.19599999999997</v>
      </c>
      <c r="AF32" s="15">
        <v>216.88599999999997</v>
      </c>
      <c r="AG32" s="15">
        <v>208.36559190400004</v>
      </c>
      <c r="AH32" s="15">
        <v>328.61572969200006</v>
      </c>
      <c r="AI32" s="15">
        <v>264.98567068300008</v>
      </c>
      <c r="AJ32" s="15">
        <v>195.31318884699999</v>
      </c>
      <c r="AK32" s="15">
        <v>236.57484336800002</v>
      </c>
      <c r="AL32" s="15">
        <v>242.1379601110001</v>
      </c>
      <c r="AM32" s="15">
        <v>293.88919511599994</v>
      </c>
      <c r="AN32" s="15">
        <v>282.69161500000001</v>
      </c>
      <c r="AO32" s="15">
        <v>234.42689000000007</v>
      </c>
      <c r="AP32" s="15">
        <v>205.77386000000001</v>
      </c>
      <c r="AQ32" s="15">
        <v>440.20924100000002</v>
      </c>
      <c r="AR32" s="15">
        <v>526.21133500000008</v>
      </c>
      <c r="AS32" s="15">
        <v>726.79994699999986</v>
      </c>
      <c r="AT32" s="32">
        <v>499.75151400000016</v>
      </c>
      <c r="AU32" s="31">
        <f t="shared" si="0"/>
        <v>1001.8136319999999</v>
      </c>
      <c r="AV32" s="31">
        <f t="shared" si="0"/>
        <v>1060.5673309999997</v>
      </c>
      <c r="AW32" s="37"/>
    </row>
    <row r="33" spans="2:49" ht="11.25" customHeight="1" x14ac:dyDescent="0.2">
      <c r="B33" s="10"/>
      <c r="C33" s="12" t="s">
        <v>8</v>
      </c>
      <c r="D33" s="12"/>
      <c r="E33" s="14" t="s">
        <v>3</v>
      </c>
      <c r="F33" s="15">
        <v>-750.0920000000001</v>
      </c>
      <c r="G33" s="15">
        <v>-1160.2899999999997</v>
      </c>
      <c r="H33" s="15">
        <v>-394.02800000000002</v>
      </c>
      <c r="I33" s="15">
        <v>-226.22499999999968</v>
      </c>
      <c r="J33" s="15">
        <v>-346.79499999999973</v>
      </c>
      <c r="K33" s="15">
        <v>-560.93700000000024</v>
      </c>
      <c r="L33" s="15">
        <v>-479.91499999999996</v>
      </c>
      <c r="M33" s="15">
        <v>-530.93399999999974</v>
      </c>
      <c r="N33" s="15">
        <v>-732.34799999999996</v>
      </c>
      <c r="O33" s="15">
        <v>-1063.1569999999999</v>
      </c>
      <c r="P33" s="15">
        <v>-1754.6689999999994</v>
      </c>
      <c r="Q33" s="15">
        <v>-2043.2880000000002</v>
      </c>
      <c r="R33" s="15">
        <v>-1952.1019999999994</v>
      </c>
      <c r="S33" s="15">
        <v>-1542.3050000000001</v>
      </c>
      <c r="T33" s="15">
        <v>-1384.5509999999997</v>
      </c>
      <c r="U33" s="15">
        <v>-439.25499423700057</v>
      </c>
      <c r="V33" s="15">
        <v>-204.7639999999999</v>
      </c>
      <c r="W33" s="15">
        <v>-225.6700000000003</v>
      </c>
      <c r="X33" s="15">
        <v>-347.42533000000026</v>
      </c>
      <c r="Y33" s="15">
        <v>-873.7059999999999</v>
      </c>
      <c r="Z33" s="15">
        <v>-1195.412</v>
      </c>
      <c r="AA33" s="15">
        <v>-1072.125</v>
      </c>
      <c r="AB33" s="15">
        <v>-1148.6949999999997</v>
      </c>
      <c r="AC33" s="15">
        <v>-1308.248</v>
      </c>
      <c r="AD33" s="15">
        <v>-1318.375771</v>
      </c>
      <c r="AE33" s="15">
        <v>-1289.8382790000001</v>
      </c>
      <c r="AF33" s="15">
        <v>-1297.7764070000003</v>
      </c>
      <c r="AG33" s="15">
        <v>-1115.5108580680007</v>
      </c>
      <c r="AH33" s="15">
        <v>-1112.6353882180001</v>
      </c>
      <c r="AI33" s="15">
        <v>-728.64706574499951</v>
      </c>
      <c r="AJ33" s="15">
        <v>-713.88994410499959</v>
      </c>
      <c r="AK33" s="15">
        <v>-955.44122082000013</v>
      </c>
      <c r="AL33" s="15">
        <v>-926.96575439199978</v>
      </c>
      <c r="AM33" s="15">
        <v>-1002.2566391750001</v>
      </c>
      <c r="AN33" s="15">
        <v>-1106.6816570000003</v>
      </c>
      <c r="AO33" s="15">
        <v>-1163.5955419999998</v>
      </c>
      <c r="AP33" s="15">
        <v>-1195.5229639999998</v>
      </c>
      <c r="AQ33" s="15">
        <v>-1181.472115</v>
      </c>
      <c r="AR33" s="15">
        <v>-934.20982199999935</v>
      </c>
      <c r="AS33" s="15">
        <v>-721.86495699999978</v>
      </c>
      <c r="AT33" s="32">
        <v>-234.41413699999998</v>
      </c>
      <c r="AU33" s="31">
        <f t="shared" si="0"/>
        <v>209.02365300000019</v>
      </c>
      <c r="AV33" s="31">
        <f t="shared" si="0"/>
        <v>43.77500299999997</v>
      </c>
      <c r="AW33" s="37"/>
    </row>
    <row r="34" spans="2:49" ht="11.25" customHeight="1" x14ac:dyDescent="0.2">
      <c r="B34" s="10"/>
      <c r="C34" s="12" t="s">
        <v>9</v>
      </c>
      <c r="D34" s="12"/>
      <c r="E34" s="14" t="s">
        <v>3</v>
      </c>
      <c r="F34" s="15">
        <v>-759.69700000000012</v>
      </c>
      <c r="G34" s="15">
        <v>-1174.502</v>
      </c>
      <c r="H34" s="15">
        <v>-410.846</v>
      </c>
      <c r="I34" s="15">
        <v>-248.44199999999978</v>
      </c>
      <c r="J34" s="15">
        <v>-387.54999999999961</v>
      </c>
      <c r="K34" s="15">
        <v>-609.22699999999998</v>
      </c>
      <c r="L34" s="15">
        <v>-517.48400000000015</v>
      </c>
      <c r="M34" s="15">
        <v>-570.9699999999998</v>
      </c>
      <c r="N34" s="15">
        <v>-780.26100000000019</v>
      </c>
      <c r="O34" s="15">
        <v>-1118.7829999999994</v>
      </c>
      <c r="P34" s="15">
        <v>-1814.0609999999997</v>
      </c>
      <c r="Q34" s="15">
        <v>-2119.6369999999997</v>
      </c>
      <c r="R34" s="15">
        <v>-2040.2009999999996</v>
      </c>
      <c r="S34" s="15">
        <v>-1630.8059999999998</v>
      </c>
      <c r="T34" s="15">
        <v>-1468.8699999999997</v>
      </c>
      <c r="U34" s="15">
        <v>-546.65599423700064</v>
      </c>
      <c r="V34" s="15">
        <v>-318.16600000000017</v>
      </c>
      <c r="W34" s="15">
        <v>-348.17100000000028</v>
      </c>
      <c r="X34" s="15">
        <v>-469.36932999999999</v>
      </c>
      <c r="Y34" s="15">
        <v>-1039.1229999999998</v>
      </c>
      <c r="Z34" s="15">
        <v>-1396.498</v>
      </c>
      <c r="AA34" s="15">
        <v>-1287.4159999999999</v>
      </c>
      <c r="AB34" s="15">
        <v>-1431.146</v>
      </c>
      <c r="AC34" s="15">
        <v>-1596.7679999999998</v>
      </c>
      <c r="AD34" s="15">
        <v>-1739.1770000000001</v>
      </c>
      <c r="AE34" s="15">
        <v>-1742.4489999999996</v>
      </c>
      <c r="AF34" s="15">
        <v>-1756.0929999999998</v>
      </c>
      <c r="AG34" s="15">
        <v>-1613.8640443959998</v>
      </c>
      <c r="AH34" s="15">
        <v>-1595.6098822779998</v>
      </c>
      <c r="AI34" s="15">
        <v>-1182.5153854419996</v>
      </c>
      <c r="AJ34" s="15">
        <v>-1242.7352978939996</v>
      </c>
      <c r="AK34" s="15">
        <v>-1434.2523311970001</v>
      </c>
      <c r="AL34" s="15">
        <v>-1367.4296340670001</v>
      </c>
      <c r="AM34" s="15">
        <v>-1360.3873292870005</v>
      </c>
      <c r="AN34" s="15">
        <v>-1525.4444360000002</v>
      </c>
      <c r="AO34" s="15">
        <v>-1562.7462780000001</v>
      </c>
      <c r="AP34" s="15">
        <v>-1589.2736979999995</v>
      </c>
      <c r="AQ34" s="15">
        <v>-1663.9502239999999</v>
      </c>
      <c r="AR34" s="15">
        <v>-1490.8044649999995</v>
      </c>
      <c r="AS34" s="15">
        <v>-1347.8307629999997</v>
      </c>
      <c r="AT34" s="32">
        <v>-416.71903700000018</v>
      </c>
      <c r="AU34" s="31">
        <f t="shared" si="0"/>
        <v>84.651522000000114</v>
      </c>
      <c r="AV34" s="31">
        <f t="shared" si="0"/>
        <v>-498.96405299999969</v>
      </c>
      <c r="AW34" s="37"/>
    </row>
    <row r="35" spans="2:49" ht="11.25" customHeight="1" x14ac:dyDescent="0.2">
      <c r="B35" s="10"/>
      <c r="C35" s="12" t="s">
        <v>10</v>
      </c>
      <c r="D35" s="12"/>
      <c r="E35" s="14" t="s">
        <v>3</v>
      </c>
      <c r="F35" s="15">
        <v>9.6050000000000004</v>
      </c>
      <c r="G35" s="15">
        <v>14.212</v>
      </c>
      <c r="H35" s="15">
        <v>16.818000000000001</v>
      </c>
      <c r="I35" s="15">
        <v>22.216999999999999</v>
      </c>
      <c r="J35" s="15">
        <v>40.755000000000003</v>
      </c>
      <c r="K35" s="15">
        <v>48.29</v>
      </c>
      <c r="L35" s="15">
        <v>37.568999999999996</v>
      </c>
      <c r="M35" s="15">
        <v>40.036000000000001</v>
      </c>
      <c r="N35" s="15">
        <v>47.912999999999997</v>
      </c>
      <c r="O35" s="15">
        <v>55.626000000000005</v>
      </c>
      <c r="P35" s="15">
        <v>59.392000000000003</v>
      </c>
      <c r="Q35" s="15">
        <v>76.34899999999999</v>
      </c>
      <c r="R35" s="15">
        <v>88.099000000000004</v>
      </c>
      <c r="S35" s="15">
        <v>88.500999999999991</v>
      </c>
      <c r="T35" s="15">
        <v>84.319000000000003</v>
      </c>
      <c r="U35" s="15">
        <v>107.40100000000001</v>
      </c>
      <c r="V35" s="15">
        <v>113.40199999999999</v>
      </c>
      <c r="W35" s="15">
        <v>122.501</v>
      </c>
      <c r="X35" s="15">
        <v>121.94400000000002</v>
      </c>
      <c r="Y35" s="15">
        <v>165.41700000000003</v>
      </c>
      <c r="Z35" s="15">
        <v>201.08600000000001</v>
      </c>
      <c r="AA35" s="15">
        <v>215.291</v>
      </c>
      <c r="AB35" s="15">
        <v>282.45100000000002</v>
      </c>
      <c r="AC35" s="15">
        <v>288.52</v>
      </c>
      <c r="AD35" s="15">
        <v>420.80122899999992</v>
      </c>
      <c r="AE35" s="15">
        <v>452.61072099999996</v>
      </c>
      <c r="AF35" s="15">
        <v>458.31659300000001</v>
      </c>
      <c r="AG35" s="15">
        <v>498.35318632799999</v>
      </c>
      <c r="AH35" s="15">
        <v>482.97449406000004</v>
      </c>
      <c r="AI35" s="15">
        <v>453.868319697</v>
      </c>
      <c r="AJ35" s="15">
        <v>528.845353789</v>
      </c>
      <c r="AK35" s="15">
        <v>478.81111037700009</v>
      </c>
      <c r="AL35" s="15">
        <v>440.46387967499999</v>
      </c>
      <c r="AM35" s="15">
        <v>358.13069011200002</v>
      </c>
      <c r="AN35" s="15">
        <v>418.76277899999997</v>
      </c>
      <c r="AO35" s="15">
        <v>399.15073599999994</v>
      </c>
      <c r="AP35" s="15">
        <v>393.75073399999997</v>
      </c>
      <c r="AQ35" s="15">
        <v>482.47810900000002</v>
      </c>
      <c r="AR35" s="15">
        <v>556.59464300000002</v>
      </c>
      <c r="AS35" s="15">
        <v>625.96580600000016</v>
      </c>
      <c r="AT35" s="32">
        <v>182.3049</v>
      </c>
      <c r="AU35" s="31">
        <f t="shared" si="0"/>
        <v>124.372131</v>
      </c>
      <c r="AV35" s="31">
        <f t="shared" si="0"/>
        <v>542.73905600000001</v>
      </c>
      <c r="AW35" s="37"/>
    </row>
    <row r="36" spans="2:49" ht="11.25" customHeight="1" x14ac:dyDescent="0.2">
      <c r="B36" s="10"/>
      <c r="C36" s="12"/>
      <c r="D36" s="12"/>
      <c r="E36" s="14"/>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32"/>
      <c r="AU36" s="34"/>
      <c r="AV36" s="2"/>
      <c r="AW36" s="36"/>
    </row>
    <row r="37" spans="2:49" s="40" customFormat="1" ht="11.25" customHeight="1" x14ac:dyDescent="0.2">
      <c r="B37" s="87" t="s">
        <v>33</v>
      </c>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9"/>
      <c r="AW37" s="39"/>
    </row>
    <row r="38" spans="2:49" s="40" customFormat="1" ht="11.25" customHeight="1" x14ac:dyDescent="0.2">
      <c r="B38" s="41"/>
      <c r="C38" s="76" t="s">
        <v>43</v>
      </c>
      <c r="D38" s="43"/>
      <c r="E38" s="69" t="s">
        <v>16</v>
      </c>
      <c r="F38" s="45" t="s">
        <v>17</v>
      </c>
      <c r="G38" s="45" t="s">
        <v>17</v>
      </c>
      <c r="H38" s="45" t="s">
        <v>17</v>
      </c>
      <c r="I38" s="45" t="s">
        <v>17</v>
      </c>
      <c r="J38" s="45" t="s">
        <v>17</v>
      </c>
      <c r="K38" s="45" t="s">
        <v>17</v>
      </c>
      <c r="L38" s="46" t="s">
        <v>18</v>
      </c>
      <c r="M38" s="46" t="s">
        <v>18</v>
      </c>
      <c r="N38" s="46" t="s">
        <v>18</v>
      </c>
      <c r="O38" s="47" t="s">
        <v>18</v>
      </c>
      <c r="P38" s="47" t="s">
        <v>18</v>
      </c>
      <c r="Q38" s="47" t="s">
        <v>18</v>
      </c>
      <c r="R38" s="47" t="s">
        <v>18</v>
      </c>
      <c r="S38" s="47">
        <v>9770888.2219999991</v>
      </c>
      <c r="T38" s="47">
        <v>10242530.994000001</v>
      </c>
      <c r="U38" s="47">
        <v>9610079.0510000009</v>
      </c>
      <c r="V38" s="47">
        <v>10263771.676999999</v>
      </c>
      <c r="W38" s="47">
        <v>10964285.789000001</v>
      </c>
      <c r="X38" s="47">
        <v>11534536.972999999</v>
      </c>
      <c r="Y38" s="47">
        <v>11845212.813999999</v>
      </c>
      <c r="Z38" s="47">
        <v>12444502.521</v>
      </c>
      <c r="AA38" s="47">
        <v>12387981.108999999</v>
      </c>
      <c r="AB38" s="47">
        <v>12379672.982000001</v>
      </c>
      <c r="AC38" s="48">
        <v>12559105.17</v>
      </c>
      <c r="AD38" s="48">
        <v>13050687.194</v>
      </c>
      <c r="AE38" s="48">
        <v>13347721.872</v>
      </c>
      <c r="AF38" s="49">
        <v>13931383.748</v>
      </c>
      <c r="AG38" s="49">
        <v>14254464.239</v>
      </c>
      <c r="AH38" s="49">
        <v>14402756.626</v>
      </c>
      <c r="AI38" s="49">
        <v>13648546.978</v>
      </c>
      <c r="AJ38" s="70">
        <v>18989630.642000001</v>
      </c>
      <c r="AK38" s="70">
        <v>19674624.993999999</v>
      </c>
      <c r="AL38" s="70">
        <v>20398274.213</v>
      </c>
      <c r="AM38" s="71">
        <v>20591696.715999998</v>
      </c>
      <c r="AN38" s="71">
        <v>21107782.120999999</v>
      </c>
      <c r="AO38" s="71">
        <v>21647393.807999998</v>
      </c>
      <c r="AP38" s="71">
        <v>22025297.311000001</v>
      </c>
      <c r="AQ38" s="72">
        <v>22436602.923999999</v>
      </c>
      <c r="AR38" s="71">
        <v>22873645.541000001</v>
      </c>
      <c r="AS38" s="73">
        <v>22805521.487</v>
      </c>
      <c r="AT38" s="71">
        <v>20908642.102000002</v>
      </c>
      <c r="AU38" s="71">
        <v>22060493.636</v>
      </c>
      <c r="AV38" s="14" t="s">
        <v>19</v>
      </c>
      <c r="AW38" s="39"/>
    </row>
    <row r="39" spans="2:49" s="40" customFormat="1" ht="11.25" customHeight="1" x14ac:dyDescent="0.2">
      <c r="B39" s="41"/>
      <c r="C39" s="76" t="s">
        <v>44</v>
      </c>
      <c r="D39" s="42"/>
      <c r="E39" s="69" t="s">
        <v>16</v>
      </c>
      <c r="F39" s="45" t="s">
        <v>17</v>
      </c>
      <c r="G39" s="45" t="s">
        <v>17</v>
      </c>
      <c r="H39" s="45" t="s">
        <v>17</v>
      </c>
      <c r="I39" s="45" t="s">
        <v>17</v>
      </c>
      <c r="J39" s="45" t="s">
        <v>17</v>
      </c>
      <c r="K39" s="45" t="s">
        <v>17</v>
      </c>
      <c r="L39" s="46" t="s">
        <v>18</v>
      </c>
      <c r="M39" s="46" t="s">
        <v>18</v>
      </c>
      <c r="N39" s="46" t="s">
        <v>18</v>
      </c>
      <c r="O39" s="47" t="s">
        <v>18</v>
      </c>
      <c r="P39" s="47" t="s">
        <v>18</v>
      </c>
      <c r="Q39" s="47" t="s">
        <v>18</v>
      </c>
      <c r="R39" s="47" t="s">
        <v>18</v>
      </c>
      <c r="S39" s="47">
        <v>791528.51</v>
      </c>
      <c r="T39" s="47">
        <v>799238.02499999991</v>
      </c>
      <c r="U39" s="47">
        <v>787590.74899999995</v>
      </c>
      <c r="V39" s="47">
        <v>809084.75199999998</v>
      </c>
      <c r="W39" s="47">
        <v>858184.83400000003</v>
      </c>
      <c r="X39" s="47">
        <v>923285.48300000001</v>
      </c>
      <c r="Y39" s="47">
        <v>946917.24800000002</v>
      </c>
      <c r="Z39" s="47">
        <v>975304.39599999995</v>
      </c>
      <c r="AA39" s="47">
        <v>1009425.246</v>
      </c>
      <c r="AB39" s="47">
        <v>1016260.995</v>
      </c>
      <c r="AC39" s="48">
        <v>1042236.3109999999</v>
      </c>
      <c r="AD39" s="48">
        <v>1110725.9949999999</v>
      </c>
      <c r="AE39" s="48">
        <v>1112858.71</v>
      </c>
      <c r="AF39" s="49">
        <v>1162645.0649999999</v>
      </c>
      <c r="AG39" s="49">
        <v>1212909.79</v>
      </c>
      <c r="AH39" s="49">
        <v>1270769.5660000001</v>
      </c>
      <c r="AI39" s="49">
        <v>1201662.085</v>
      </c>
      <c r="AJ39" s="70">
        <v>1726681.3810000001</v>
      </c>
      <c r="AK39" s="70">
        <v>1751578.6540000001</v>
      </c>
      <c r="AL39" s="70">
        <v>1807168.206</v>
      </c>
      <c r="AM39" s="71">
        <v>1826042.8759999999</v>
      </c>
      <c r="AN39" s="71">
        <v>1843465.2890000001</v>
      </c>
      <c r="AO39" s="71">
        <v>1916940.5220000001</v>
      </c>
      <c r="AP39" s="71">
        <v>1954706.301</v>
      </c>
      <c r="AQ39" s="72">
        <v>1936748.9269999999</v>
      </c>
      <c r="AR39" s="71">
        <v>1953311.3489999999</v>
      </c>
      <c r="AS39" s="73">
        <v>1922360.132</v>
      </c>
      <c r="AT39" s="71">
        <v>1435850.338</v>
      </c>
      <c r="AU39" s="71">
        <v>1684984.1440000001</v>
      </c>
      <c r="AV39" s="14" t="s">
        <v>19</v>
      </c>
      <c r="AW39" s="39"/>
    </row>
    <row r="40" spans="2:49" s="40" customFormat="1" ht="11.25" customHeight="1" x14ac:dyDescent="0.2">
      <c r="B40" s="41"/>
      <c r="C40" s="76" t="s">
        <v>25</v>
      </c>
      <c r="D40" s="42"/>
      <c r="E40" s="69" t="s">
        <v>20</v>
      </c>
      <c r="F40" s="45" t="s">
        <v>17</v>
      </c>
      <c r="G40" s="45" t="s">
        <v>17</v>
      </c>
      <c r="H40" s="45" t="s">
        <v>17</v>
      </c>
      <c r="I40" s="45" t="s">
        <v>17</v>
      </c>
      <c r="J40" s="45" t="s">
        <v>17</v>
      </c>
      <c r="K40" s="45" t="s">
        <v>17</v>
      </c>
      <c r="L40" s="46" t="s">
        <v>18</v>
      </c>
      <c r="M40" s="46" t="s">
        <v>18</v>
      </c>
      <c r="N40" s="46" t="s">
        <v>18</v>
      </c>
      <c r="O40" s="47" t="s">
        <v>18</v>
      </c>
      <c r="P40" s="47" t="s">
        <v>18</v>
      </c>
      <c r="Q40" s="47" t="s">
        <v>18</v>
      </c>
      <c r="R40" s="47"/>
      <c r="S40" s="51">
        <v>8.1010000000000009</v>
      </c>
      <c r="T40" s="51">
        <v>7.8029999999999999</v>
      </c>
      <c r="U40" s="51">
        <v>8.1950000000000003</v>
      </c>
      <c r="V40" s="51">
        <v>7.883</v>
      </c>
      <c r="W40" s="51">
        <v>7.827</v>
      </c>
      <c r="X40" s="51">
        <v>8.0050000000000008</v>
      </c>
      <c r="Y40" s="51">
        <v>7.9939999999999998</v>
      </c>
      <c r="Z40" s="51">
        <v>7.8369999999999997</v>
      </c>
      <c r="AA40" s="51">
        <v>8.1479999999999997</v>
      </c>
      <c r="AB40" s="51">
        <v>8.2089999999999996</v>
      </c>
      <c r="AC40" s="52">
        <v>8.2989999999999995</v>
      </c>
      <c r="AD40" s="52">
        <v>8.5109999999999992</v>
      </c>
      <c r="AE40" s="52">
        <v>8.3369999999999997</v>
      </c>
      <c r="AF40" s="53">
        <v>8.3460000000000001</v>
      </c>
      <c r="AG40" s="53">
        <v>8.5090000000000003</v>
      </c>
      <c r="AH40" s="53">
        <v>8.8230000000000004</v>
      </c>
      <c r="AI40" s="51">
        <v>8.8040000000000003</v>
      </c>
      <c r="AJ40" s="74">
        <v>9.0927591671058678</v>
      </c>
      <c r="AK40" s="74">
        <v>8.9027295541041518</v>
      </c>
      <c r="AL40" s="74">
        <v>8.8594171601452238</v>
      </c>
      <c r="AM40" s="74">
        <v>8.8678601923130618</v>
      </c>
      <c r="AN40" s="74">
        <v>8.7335811902565936</v>
      </c>
      <c r="AO40" s="74">
        <v>8.8552947250933123</v>
      </c>
      <c r="AP40" s="74">
        <v>8.8748236784243968</v>
      </c>
      <c r="AQ40" s="74">
        <v>8.6320952131674851</v>
      </c>
      <c r="AR40" s="74">
        <v>8.5395716458872961</v>
      </c>
      <c r="AS40" s="74">
        <v>8.429362744876574</v>
      </c>
      <c r="AT40" s="74">
        <v>6.8672577157110295</v>
      </c>
      <c r="AU40" s="74">
        <v>7.638016500457244</v>
      </c>
      <c r="AV40" s="14" t="s">
        <v>19</v>
      </c>
      <c r="AW40" s="39"/>
    </row>
    <row r="41" spans="2:49" s="40" customFormat="1" ht="11.25" customHeight="1" x14ac:dyDescent="0.2">
      <c r="B41" s="41"/>
      <c r="C41" s="76" t="s">
        <v>31</v>
      </c>
      <c r="D41" s="42"/>
      <c r="E41" s="69" t="s">
        <v>16</v>
      </c>
      <c r="F41" s="45" t="s">
        <v>17</v>
      </c>
      <c r="G41" s="45" t="s">
        <v>17</v>
      </c>
      <c r="H41" s="45" t="s">
        <v>17</v>
      </c>
      <c r="I41" s="45" t="s">
        <v>17</v>
      </c>
      <c r="J41" s="45" t="s">
        <v>17</v>
      </c>
      <c r="K41" s="45" t="s">
        <v>17</v>
      </c>
      <c r="L41" s="54" t="s">
        <v>18</v>
      </c>
      <c r="M41" s="54" t="s">
        <v>18</v>
      </c>
      <c r="N41" s="54" t="s">
        <v>18</v>
      </c>
      <c r="O41" s="54" t="s">
        <v>18</v>
      </c>
      <c r="P41" s="54" t="s">
        <v>18</v>
      </c>
      <c r="Q41" s="54" t="s">
        <v>18</v>
      </c>
      <c r="R41" s="54" t="s">
        <v>18</v>
      </c>
      <c r="S41" s="47">
        <v>1491527.7890000001</v>
      </c>
      <c r="T41" s="47">
        <v>1696307.2439999999</v>
      </c>
      <c r="U41" s="47">
        <v>2215534.659</v>
      </c>
      <c r="V41" s="47">
        <v>2998108.3089999999</v>
      </c>
      <c r="W41" s="47">
        <v>3784549.5389999999</v>
      </c>
      <c r="X41" s="47">
        <v>4569017.6569999997</v>
      </c>
      <c r="Y41" s="47">
        <v>5440947.534</v>
      </c>
      <c r="Z41" s="47">
        <v>6381431.5010000002</v>
      </c>
      <c r="AA41" s="47">
        <v>6716379.3890000004</v>
      </c>
      <c r="AB41" s="47">
        <v>7070298.8049999997</v>
      </c>
      <c r="AC41" s="48">
        <v>7475601.6069999998</v>
      </c>
      <c r="AD41" s="48">
        <v>8438018.6750000007</v>
      </c>
      <c r="AE41" s="48">
        <v>9166972.8269999996</v>
      </c>
      <c r="AF41" s="49">
        <v>10230935.539000001</v>
      </c>
      <c r="AG41" s="49">
        <v>11067172.919</v>
      </c>
      <c r="AH41" s="49">
        <v>12037449.298</v>
      </c>
      <c r="AI41" s="49">
        <v>11658910.620999999</v>
      </c>
      <c r="AJ41" s="70">
        <v>13424766.786</v>
      </c>
      <c r="AK41" s="70">
        <v>14762356.071</v>
      </c>
      <c r="AL41" s="70">
        <v>16046850.323999999</v>
      </c>
      <c r="AM41" s="71">
        <v>16319823.4</v>
      </c>
      <c r="AN41" s="71">
        <v>17234932.702</v>
      </c>
      <c r="AO41" s="71">
        <v>18157883.864</v>
      </c>
      <c r="AP41" s="71">
        <v>19500423.526000001</v>
      </c>
      <c r="AQ41" s="72">
        <v>21324106.379999999</v>
      </c>
      <c r="AR41" s="71">
        <v>22873645.541000001</v>
      </c>
      <c r="AS41" s="73">
        <v>23713432.028000001</v>
      </c>
      <c r="AT41" s="71">
        <v>22610699.765000001</v>
      </c>
      <c r="AU41" s="71">
        <v>25028089.296</v>
      </c>
      <c r="AV41" s="14" t="s">
        <v>19</v>
      </c>
      <c r="AW41" s="39"/>
    </row>
    <row r="42" spans="2:49" s="40" customFormat="1" ht="11.25" customHeight="1" x14ac:dyDescent="0.2">
      <c r="B42" s="41"/>
      <c r="C42" s="76" t="s">
        <v>32</v>
      </c>
      <c r="D42" s="42"/>
      <c r="E42" s="69" t="s">
        <v>16</v>
      </c>
      <c r="F42" s="45" t="s">
        <v>17</v>
      </c>
      <c r="G42" s="45" t="s">
        <v>17</v>
      </c>
      <c r="H42" s="45" t="s">
        <v>17</v>
      </c>
      <c r="I42" s="45" t="s">
        <v>17</v>
      </c>
      <c r="J42" s="45" t="s">
        <v>17</v>
      </c>
      <c r="K42" s="45" t="s">
        <v>17</v>
      </c>
      <c r="L42" s="54" t="s">
        <v>18</v>
      </c>
      <c r="M42" s="54" t="s">
        <v>18</v>
      </c>
      <c r="N42" s="54" t="s">
        <v>18</v>
      </c>
      <c r="O42" s="54" t="s">
        <v>18</v>
      </c>
      <c r="P42" s="54" t="s">
        <v>18</v>
      </c>
      <c r="Q42" s="54" t="s">
        <v>18</v>
      </c>
      <c r="R42" s="54" t="s">
        <v>18</v>
      </c>
      <c r="S42" s="47">
        <v>126875.03399999999</v>
      </c>
      <c r="T42" s="47">
        <v>139584.848</v>
      </c>
      <c r="U42" s="47">
        <v>178876.81200000001</v>
      </c>
      <c r="V42" s="47">
        <v>234759.66699999999</v>
      </c>
      <c r="W42" s="47">
        <v>300746.88700000005</v>
      </c>
      <c r="X42" s="47">
        <v>382419.46800000005</v>
      </c>
      <c r="Y42" s="47">
        <v>463968.46399999998</v>
      </c>
      <c r="Z42" s="47">
        <v>535843.0639999999</v>
      </c>
      <c r="AA42" s="47">
        <v>586280.25699999998</v>
      </c>
      <c r="AB42" s="47">
        <v>614129.37400000007</v>
      </c>
      <c r="AC42" s="48">
        <v>661092.30599999998</v>
      </c>
      <c r="AD42" s="48">
        <v>741824.48199999996</v>
      </c>
      <c r="AE42" s="48">
        <v>783744.05799999996</v>
      </c>
      <c r="AF42" s="49">
        <v>846880.6719999999</v>
      </c>
      <c r="AG42" s="49">
        <v>918255.28599999996</v>
      </c>
      <c r="AH42" s="49">
        <v>1001528.385</v>
      </c>
      <c r="AI42" s="49">
        <v>992532.63300000003</v>
      </c>
      <c r="AJ42" s="70">
        <v>1190372.078</v>
      </c>
      <c r="AK42" s="70">
        <v>1270875.31</v>
      </c>
      <c r="AL42" s="70">
        <v>1387398.2290000001</v>
      </c>
      <c r="AM42" s="71">
        <v>1467912.4839999999</v>
      </c>
      <c r="AN42" s="71">
        <v>1536799.602</v>
      </c>
      <c r="AO42" s="71">
        <v>1604824.7479999999</v>
      </c>
      <c r="AP42" s="71">
        <v>1648136.727</v>
      </c>
      <c r="AQ42" s="72">
        <v>1809831.9820000001</v>
      </c>
      <c r="AR42" s="71">
        <v>1953310.8670000001</v>
      </c>
      <c r="AS42" s="73">
        <v>2037301.4909999999</v>
      </c>
      <c r="AT42" s="71">
        <v>1529885.541</v>
      </c>
      <c r="AU42" s="71">
        <v>1904228.219</v>
      </c>
      <c r="AV42" s="14" t="s">
        <v>19</v>
      </c>
      <c r="AW42" s="39"/>
    </row>
    <row r="43" spans="2:49" s="40" customFormat="1" ht="11.25" customHeight="1" x14ac:dyDescent="0.2">
      <c r="B43" s="41"/>
      <c r="C43" s="76" t="s">
        <v>25</v>
      </c>
      <c r="D43" s="42"/>
      <c r="E43" s="69" t="s">
        <v>20</v>
      </c>
      <c r="F43" s="45" t="s">
        <v>17</v>
      </c>
      <c r="G43" s="45" t="s">
        <v>17</v>
      </c>
      <c r="H43" s="45" t="s">
        <v>17</v>
      </c>
      <c r="I43" s="45" t="s">
        <v>17</v>
      </c>
      <c r="J43" s="45" t="s">
        <v>17</v>
      </c>
      <c r="K43" s="45" t="s">
        <v>17</v>
      </c>
      <c r="L43" s="54" t="s">
        <v>18</v>
      </c>
      <c r="M43" s="54" t="s">
        <v>18</v>
      </c>
      <c r="N43" s="54" t="s">
        <v>18</v>
      </c>
      <c r="O43" s="54" t="s">
        <v>18</v>
      </c>
      <c r="P43" s="54" t="s">
        <v>18</v>
      </c>
      <c r="Q43" s="54" t="s">
        <v>18</v>
      </c>
      <c r="R43" s="54" t="s">
        <v>18</v>
      </c>
      <c r="S43" s="51">
        <v>8.5060000000000002</v>
      </c>
      <c r="T43" s="51">
        <v>8.2289999999999992</v>
      </c>
      <c r="U43" s="51">
        <v>8.0739999999999998</v>
      </c>
      <c r="V43" s="51">
        <v>7.83</v>
      </c>
      <c r="W43" s="51">
        <v>7.9470000000000001</v>
      </c>
      <c r="X43" s="51">
        <v>8.3699999999999992</v>
      </c>
      <c r="Y43" s="51">
        <v>8.5269999999999992</v>
      </c>
      <c r="Z43" s="51">
        <v>8.3970000000000002</v>
      </c>
      <c r="AA43" s="51">
        <v>8.7289999999999992</v>
      </c>
      <c r="AB43" s="51">
        <v>8.6859999999999999</v>
      </c>
      <c r="AC43" s="52">
        <v>8.843</v>
      </c>
      <c r="AD43" s="52">
        <v>8.7910000000000004</v>
      </c>
      <c r="AE43" s="52">
        <v>8.5500000000000007</v>
      </c>
      <c r="AF43" s="53">
        <v>8.2780000000000005</v>
      </c>
      <c r="AG43" s="53">
        <v>8.2970000000000006</v>
      </c>
      <c r="AH43" s="53">
        <v>8.32</v>
      </c>
      <c r="AI43" s="51">
        <v>8.5129999999999999</v>
      </c>
      <c r="AJ43" s="74">
        <v>8.8669851549404779</v>
      </c>
      <c r="AK43" s="74">
        <v>8.6088921300074777</v>
      </c>
      <c r="AL43" s="74">
        <v>8.6459224145998217</v>
      </c>
      <c r="AM43" s="74">
        <v>8.9946591211274995</v>
      </c>
      <c r="AN43" s="74">
        <v>8.9167717018219896</v>
      </c>
      <c r="AO43" s="74">
        <v>8.8381705710858807</v>
      </c>
      <c r="AP43" s="74">
        <v>8.4517996483642115</v>
      </c>
      <c r="AQ43" s="74">
        <v>8.4872582688738216</v>
      </c>
      <c r="AR43" s="74">
        <v>8.5395695386587001</v>
      </c>
      <c r="AS43" s="74">
        <v>8.5913396618187718</v>
      </c>
      <c r="AT43" s="74">
        <v>6.7662016518753241</v>
      </c>
      <c r="AU43" s="74">
        <v>7.608364332088005</v>
      </c>
      <c r="AV43" s="14" t="s">
        <v>19</v>
      </c>
      <c r="AW43" s="39"/>
    </row>
    <row r="44" spans="2:49" s="40" customFormat="1" ht="11.25" customHeight="1" x14ac:dyDescent="0.2">
      <c r="B44" s="41"/>
      <c r="C44" s="42"/>
      <c r="D44" s="42"/>
      <c r="E44" s="44"/>
      <c r="F44" s="45"/>
      <c r="G44" s="45"/>
      <c r="H44" s="45"/>
      <c r="I44" s="45"/>
      <c r="J44" s="45"/>
      <c r="K44" s="45"/>
      <c r="L44" s="45"/>
      <c r="M44" s="45"/>
      <c r="N44" s="45"/>
      <c r="O44" s="45"/>
      <c r="P44" s="45"/>
      <c r="Q44" s="45"/>
      <c r="R44" s="45"/>
      <c r="S44" s="45"/>
      <c r="T44" s="45"/>
      <c r="U44" s="45"/>
      <c r="V44" s="45"/>
      <c r="W44" s="45"/>
      <c r="X44" s="45"/>
      <c r="Y44" s="55"/>
      <c r="Z44" s="50"/>
      <c r="AA44" s="50"/>
      <c r="AB44" s="50"/>
      <c r="AC44" s="50"/>
      <c r="AD44" s="50"/>
      <c r="AE44" s="50"/>
      <c r="AF44" s="50"/>
      <c r="AG44" s="56"/>
      <c r="AH44" s="56"/>
      <c r="AI44" s="56"/>
      <c r="AJ44" s="56"/>
      <c r="AK44" s="57"/>
      <c r="AL44" s="50"/>
      <c r="AM44" s="50"/>
      <c r="AN44" s="58"/>
      <c r="AO44" s="58"/>
      <c r="AP44" s="58"/>
      <c r="AQ44" s="58"/>
      <c r="AR44" s="50"/>
      <c r="AS44" s="50"/>
      <c r="AT44" s="71"/>
      <c r="AU44" s="71"/>
      <c r="AV44" s="2"/>
      <c r="AW44" s="39"/>
    </row>
    <row r="45" spans="2:49" s="40" customFormat="1" ht="13.5" customHeight="1" x14ac:dyDescent="0.2">
      <c r="B45" s="87" t="s">
        <v>26</v>
      </c>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9"/>
      <c r="AW45" s="39"/>
    </row>
    <row r="46" spans="2:49" s="40" customFormat="1" ht="11.25" customHeight="1" x14ac:dyDescent="0.2">
      <c r="B46" s="41"/>
      <c r="C46" s="76" t="s">
        <v>39</v>
      </c>
      <c r="D46" s="42"/>
      <c r="E46" s="69" t="s">
        <v>21</v>
      </c>
      <c r="F46" s="59" t="s">
        <v>17</v>
      </c>
      <c r="G46" s="59" t="s">
        <v>17</v>
      </c>
      <c r="H46" s="59" t="s">
        <v>17</v>
      </c>
      <c r="I46" s="59" t="s">
        <v>17</v>
      </c>
      <c r="J46" s="59" t="s">
        <v>17</v>
      </c>
      <c r="K46" s="59" t="s">
        <v>18</v>
      </c>
      <c r="L46" s="60" t="s">
        <v>18</v>
      </c>
      <c r="M46" s="60" t="s">
        <v>18</v>
      </c>
      <c r="N46" s="60" t="s">
        <v>18</v>
      </c>
      <c r="O46" s="61" t="s">
        <v>18</v>
      </c>
      <c r="P46" s="61" t="s">
        <v>18</v>
      </c>
      <c r="Q46" s="61" t="s">
        <v>18</v>
      </c>
      <c r="R46" s="61" t="s">
        <v>18</v>
      </c>
      <c r="S46" s="47">
        <v>27333693</v>
      </c>
      <c r="T46" s="47">
        <v>27733395</v>
      </c>
      <c r="U46" s="47">
        <v>26570412</v>
      </c>
      <c r="V46" s="47">
        <v>27985429</v>
      </c>
      <c r="W46" s="47">
        <v>29249132</v>
      </c>
      <c r="X46" s="47">
        <v>30697933</v>
      </c>
      <c r="Y46" s="47">
        <v>31437163</v>
      </c>
      <c r="Z46" s="47">
        <v>32385300</v>
      </c>
      <c r="AA46" s="47">
        <v>32020508</v>
      </c>
      <c r="AB46" s="47">
        <v>31534152</v>
      </c>
      <c r="AC46" s="48">
        <v>31445957</v>
      </c>
      <c r="AD46" s="48">
        <v>32418890</v>
      </c>
      <c r="AE46" s="48">
        <v>32801447</v>
      </c>
      <c r="AF46" s="49">
        <v>33873602</v>
      </c>
      <c r="AG46" s="49">
        <v>34617410</v>
      </c>
      <c r="AH46" s="49">
        <v>35113450</v>
      </c>
      <c r="AI46" s="49">
        <v>34106300</v>
      </c>
      <c r="AJ46" s="77">
        <v>35173589</v>
      </c>
      <c r="AK46" s="77">
        <v>35897939</v>
      </c>
      <c r="AL46" s="77">
        <v>36930962</v>
      </c>
      <c r="AM46" s="77">
        <v>37293382</v>
      </c>
      <c r="AN46" s="77">
        <v>37693834</v>
      </c>
      <c r="AO46" s="78">
        <v>38270751</v>
      </c>
      <c r="AP46" s="78">
        <v>38808374</v>
      </c>
      <c r="AQ46" s="78">
        <v>39077099</v>
      </c>
      <c r="AR46" s="78">
        <v>39705347</v>
      </c>
      <c r="AS46" s="79">
        <v>39885676</v>
      </c>
      <c r="AT46" s="79">
        <v>37908921</v>
      </c>
      <c r="AU46" s="75">
        <v>38756601</v>
      </c>
      <c r="AV46" s="14" t="s">
        <v>19</v>
      </c>
      <c r="AW46" s="39"/>
    </row>
    <row r="47" spans="2:49" s="40" customFormat="1" ht="11.25" customHeight="1" x14ac:dyDescent="0.2">
      <c r="B47" s="41"/>
      <c r="C47" s="76" t="s">
        <v>40</v>
      </c>
      <c r="D47" s="42"/>
      <c r="E47" s="69" t="s">
        <v>21</v>
      </c>
      <c r="F47" s="59" t="s">
        <v>17</v>
      </c>
      <c r="G47" s="59" t="s">
        <v>17</v>
      </c>
      <c r="H47" s="59" t="s">
        <v>17</v>
      </c>
      <c r="I47" s="59" t="s">
        <v>17</v>
      </c>
      <c r="J47" s="59" t="s">
        <v>17</v>
      </c>
      <c r="K47" s="59" t="s">
        <v>18</v>
      </c>
      <c r="L47" s="60" t="s">
        <v>18</v>
      </c>
      <c r="M47" s="60" t="s">
        <v>18</v>
      </c>
      <c r="N47" s="60" t="s">
        <v>18</v>
      </c>
      <c r="O47" s="61" t="s">
        <v>18</v>
      </c>
      <c r="P47" s="61" t="s">
        <v>18</v>
      </c>
      <c r="Q47" s="61" t="s">
        <v>18</v>
      </c>
      <c r="R47" s="61" t="s">
        <v>18</v>
      </c>
      <c r="S47" s="47">
        <v>1580628.443841924</v>
      </c>
      <c r="T47" s="47">
        <v>1604145.976335007</v>
      </c>
      <c r="U47" s="47">
        <v>1587072.6599687214</v>
      </c>
      <c r="V47" s="47">
        <v>1611330.9216951528</v>
      </c>
      <c r="W47" s="47">
        <v>1663850.8958804701</v>
      </c>
      <c r="X47" s="47">
        <v>1753731.8629768661</v>
      </c>
      <c r="Y47" s="47">
        <v>1770961.4540929317</v>
      </c>
      <c r="Z47" s="47">
        <v>1808383.1707340856</v>
      </c>
      <c r="AA47" s="47">
        <v>1844507.6955645764</v>
      </c>
      <c r="AB47" s="47">
        <v>1815405.0742413923</v>
      </c>
      <c r="AC47" s="48">
        <v>1843808</v>
      </c>
      <c r="AD47" s="48">
        <v>1865823</v>
      </c>
      <c r="AE47" s="48">
        <v>1858528</v>
      </c>
      <c r="AF47" s="49">
        <v>1881675</v>
      </c>
      <c r="AG47" s="49">
        <v>1986591</v>
      </c>
      <c r="AH47" s="49">
        <v>2076074</v>
      </c>
      <c r="AI47" s="49">
        <v>2049296</v>
      </c>
      <c r="AJ47" s="77">
        <v>2442055</v>
      </c>
      <c r="AK47" s="77">
        <v>2464090</v>
      </c>
      <c r="AL47" s="77">
        <v>2496459</v>
      </c>
      <c r="AM47" s="77">
        <v>2533590</v>
      </c>
      <c r="AN47" s="77">
        <v>2527928</v>
      </c>
      <c r="AO47" s="78">
        <v>2548876</v>
      </c>
      <c r="AP47" s="78">
        <v>2571751</v>
      </c>
      <c r="AQ47" s="78">
        <v>2566963</v>
      </c>
      <c r="AR47" s="78">
        <v>2522320</v>
      </c>
      <c r="AS47" s="79">
        <v>2609814</v>
      </c>
      <c r="AT47" s="79">
        <v>2326710</v>
      </c>
      <c r="AU47" s="75">
        <v>2519775</v>
      </c>
      <c r="AV47" s="14" t="s">
        <v>19</v>
      </c>
      <c r="AW47" s="39"/>
    </row>
    <row r="48" spans="2:49" s="40" customFormat="1" ht="11.25" customHeight="1" x14ac:dyDescent="0.2">
      <c r="B48" s="41"/>
      <c r="C48" s="76" t="s">
        <v>41</v>
      </c>
      <c r="D48" s="42"/>
      <c r="E48" s="69" t="s">
        <v>20</v>
      </c>
      <c r="F48" s="59" t="s">
        <v>17</v>
      </c>
      <c r="G48" s="59" t="s">
        <v>17</v>
      </c>
      <c r="H48" s="59" t="s">
        <v>17</v>
      </c>
      <c r="I48" s="59" t="s">
        <v>17</v>
      </c>
      <c r="J48" s="59" t="s">
        <v>17</v>
      </c>
      <c r="K48" s="59" t="s">
        <v>18</v>
      </c>
      <c r="L48" s="46" t="s">
        <v>18</v>
      </c>
      <c r="M48" s="46" t="s">
        <v>18</v>
      </c>
      <c r="N48" s="46" t="s">
        <v>18</v>
      </c>
      <c r="O48" s="47" t="s">
        <v>18</v>
      </c>
      <c r="P48" s="47" t="s">
        <v>18</v>
      </c>
      <c r="Q48" s="47" t="s">
        <v>18</v>
      </c>
      <c r="R48" s="47" t="s">
        <v>18</v>
      </c>
      <c r="S48" s="51">
        <v>5.7830000000000004</v>
      </c>
      <c r="T48" s="51">
        <v>5.7839999999999998</v>
      </c>
      <c r="U48" s="51">
        <v>5.9729999999999999</v>
      </c>
      <c r="V48" s="51">
        <v>5.758</v>
      </c>
      <c r="W48" s="51">
        <v>5.6890000000000001</v>
      </c>
      <c r="X48" s="51">
        <v>5.7130000000000001</v>
      </c>
      <c r="Y48" s="51">
        <v>5.633</v>
      </c>
      <c r="Z48" s="51">
        <v>5.5839999999999996</v>
      </c>
      <c r="AA48" s="51">
        <v>5.76</v>
      </c>
      <c r="AB48" s="51">
        <v>5.7569999999999997</v>
      </c>
      <c r="AC48" s="52">
        <v>5.8630000000000004</v>
      </c>
      <c r="AD48" s="52">
        <v>5.7549999999999999</v>
      </c>
      <c r="AE48" s="52">
        <v>5.6660000000000004</v>
      </c>
      <c r="AF48" s="53">
        <v>5.5549999999999997</v>
      </c>
      <c r="AG48" s="53">
        <v>5.7389999999999999</v>
      </c>
      <c r="AH48" s="53">
        <v>5.9119999999999999</v>
      </c>
      <c r="AI48" s="51">
        <v>6.0090000000000003</v>
      </c>
      <c r="AJ48" s="80">
        <f>AJ47/AJ46*100</f>
        <v>6.942865568822107</v>
      </c>
      <c r="AK48" s="80">
        <f t="shared" ref="AK48:AU48" si="1">AK47/AK46*100</f>
        <v>6.8641545131602131</v>
      </c>
      <c r="AL48" s="80">
        <f t="shared" si="1"/>
        <v>6.7597995416420504</v>
      </c>
      <c r="AM48" s="80">
        <f t="shared" si="1"/>
        <v>6.7936718638175533</v>
      </c>
      <c r="AN48" s="80">
        <f t="shared" si="1"/>
        <v>6.7064761838766511</v>
      </c>
      <c r="AO48" s="80">
        <f t="shared" si="1"/>
        <v>6.6601149269320574</v>
      </c>
      <c r="AP48" s="80">
        <f t="shared" si="1"/>
        <v>6.6267940006968606</v>
      </c>
      <c r="AQ48" s="80">
        <f t="shared" si="1"/>
        <v>6.5689702298525274</v>
      </c>
      <c r="AR48" s="80">
        <f t="shared" si="1"/>
        <v>6.3525952814365283</v>
      </c>
      <c r="AS48" s="80">
        <f t="shared" si="1"/>
        <v>6.5432362234502426</v>
      </c>
      <c r="AT48" s="80">
        <f t="shared" si="1"/>
        <v>6.1376318255009155</v>
      </c>
      <c r="AU48" s="80">
        <f t="shared" si="1"/>
        <v>6.5015376348405791</v>
      </c>
      <c r="AV48" s="14" t="s">
        <v>19</v>
      </c>
      <c r="AW48" s="39"/>
    </row>
    <row r="49" spans="2:49" s="40" customFormat="1" x14ac:dyDescent="0.2">
      <c r="B49" s="62"/>
      <c r="C49" s="63"/>
      <c r="D49" s="63"/>
      <c r="E49" s="64"/>
      <c r="F49" s="65"/>
      <c r="G49" s="65"/>
      <c r="H49" s="65"/>
      <c r="I49" s="65"/>
      <c r="J49" s="65"/>
      <c r="K49" s="65"/>
      <c r="L49" s="65"/>
      <c r="M49" s="65"/>
      <c r="N49" s="65"/>
      <c r="O49" s="65"/>
      <c r="P49" s="65"/>
      <c r="Q49" s="65"/>
      <c r="R49" s="65"/>
      <c r="S49" s="65"/>
      <c r="T49" s="65"/>
      <c r="U49" s="65"/>
      <c r="V49" s="65"/>
      <c r="W49" s="65"/>
      <c r="X49" s="65"/>
      <c r="Y49" s="66"/>
      <c r="Z49" s="67"/>
      <c r="AA49" s="67"/>
      <c r="AB49" s="67"/>
      <c r="AC49" s="67"/>
      <c r="AD49" s="67"/>
      <c r="AE49" s="67"/>
      <c r="AF49" s="67"/>
      <c r="AG49" s="68"/>
      <c r="AH49" s="68"/>
      <c r="AI49" s="68"/>
      <c r="AJ49" s="68"/>
      <c r="AK49" s="68"/>
      <c r="AL49" s="67"/>
      <c r="AM49" s="67"/>
      <c r="AN49" s="67"/>
      <c r="AO49" s="67"/>
      <c r="AP49" s="67"/>
      <c r="AQ49" s="67"/>
      <c r="AR49" s="67"/>
      <c r="AS49" s="67"/>
      <c r="AT49" s="67"/>
      <c r="AU49" s="67"/>
      <c r="AV49" s="67"/>
      <c r="AW49" s="39"/>
    </row>
    <row r="50" spans="2:49" ht="2.25" customHeight="1" x14ac:dyDescent="0.2">
      <c r="Z50" s="2">
        <v>2.4752577259416957</v>
      </c>
      <c r="AA50" s="1">
        <v>1.3015209305665347</v>
      </c>
      <c r="AB50" s="1">
        <v>1.6825127608352506</v>
      </c>
      <c r="AC50" s="1">
        <v>2.3621225317241636</v>
      </c>
      <c r="AD50" s="1">
        <v>2.6865248446420997</v>
      </c>
      <c r="AE50" s="1">
        <v>3.1986982264998027</v>
      </c>
      <c r="AF50" s="1">
        <v>3.8071706195937089</v>
      </c>
      <c r="AG50" s="1">
        <v>4.0739060718633526</v>
      </c>
      <c r="AH50" s="1">
        <v>-0.62644496834526942</v>
      </c>
      <c r="AI50" s="1">
        <v>0.54368259480569503</v>
      </c>
      <c r="AJ50" s="1">
        <v>0.90726334199867464</v>
      </c>
      <c r="AK50" s="1">
        <v>4.2016134779575422E-2</v>
      </c>
    </row>
    <row r="51" spans="2:49" ht="3.75" customHeight="1" x14ac:dyDescent="0.2">
      <c r="B51" s="18"/>
      <c r="C51" s="19"/>
      <c r="F51" s="16"/>
      <c r="S51" s="20"/>
      <c r="T51" s="20"/>
      <c r="U51" s="20"/>
      <c r="V51" s="20"/>
      <c r="W51" s="20"/>
      <c r="X51" s="20"/>
      <c r="Y51" s="20"/>
      <c r="Z51" s="20"/>
      <c r="AA51" s="20"/>
      <c r="AB51" s="20"/>
      <c r="AC51" s="20"/>
      <c r="AD51" s="20"/>
      <c r="AE51" s="20"/>
      <c r="AF51" s="20"/>
      <c r="AG51" s="20"/>
      <c r="AH51" s="20"/>
      <c r="AI51" s="20"/>
      <c r="AJ51" s="20"/>
      <c r="AK51" s="20"/>
      <c r="AL51" s="20"/>
      <c r="AM51" s="20"/>
      <c r="AN51" s="20"/>
    </row>
    <row r="52" spans="2:49" x14ac:dyDescent="0.2">
      <c r="B52" s="18"/>
      <c r="C52" s="1" t="s">
        <v>27</v>
      </c>
      <c r="F52" s="16"/>
      <c r="X52" s="1"/>
      <c r="Y52" s="1"/>
      <c r="AN52" s="1"/>
    </row>
    <row r="53" spans="2:49" ht="11.5" customHeight="1" x14ac:dyDescent="0.2">
      <c r="B53" s="18"/>
      <c r="C53" s="26" t="s">
        <v>45</v>
      </c>
      <c r="F53" s="16"/>
      <c r="G53" s="16"/>
      <c r="H53" s="16"/>
      <c r="I53" s="16"/>
      <c r="J53" s="16"/>
      <c r="K53" s="16"/>
      <c r="L53" s="16"/>
      <c r="M53" s="16"/>
      <c r="N53" s="16"/>
      <c r="O53" s="16"/>
      <c r="P53" s="16"/>
      <c r="Q53" s="16"/>
      <c r="R53" s="16"/>
      <c r="S53" s="20"/>
      <c r="T53" s="20"/>
      <c r="U53" s="20"/>
      <c r="V53" s="20"/>
      <c r="W53" s="20"/>
      <c r="X53" s="20"/>
      <c r="Y53" s="20"/>
      <c r="Z53" s="16"/>
      <c r="AA53" s="16"/>
      <c r="AB53" s="16"/>
      <c r="AN53" s="1"/>
    </row>
    <row r="54" spans="2:49" ht="17.5" customHeight="1" x14ac:dyDescent="0.2">
      <c r="C54" s="82" t="s">
        <v>37</v>
      </c>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row>
    <row r="55" spans="2:49" ht="21" customHeight="1" x14ac:dyDescent="0.2">
      <c r="B55" s="18"/>
      <c r="C55" s="83" t="s">
        <v>34</v>
      </c>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row>
    <row r="56" spans="2:49" ht="9" customHeight="1" x14ac:dyDescent="0.2">
      <c r="B56" s="18"/>
      <c r="C56" s="84" t="s">
        <v>35</v>
      </c>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row>
    <row r="57" spans="2:49" ht="9" customHeight="1" x14ac:dyDescent="0.2">
      <c r="B57" s="18"/>
      <c r="C57" s="85" t="s">
        <v>38</v>
      </c>
      <c r="D57" s="85"/>
      <c r="E57" s="85"/>
      <c r="F57" s="85"/>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row>
    <row r="58" spans="2:49" s="27" customFormat="1" ht="17.25" customHeight="1" x14ac:dyDescent="0.2">
      <c r="B58" s="28"/>
      <c r="C58" s="82" t="s">
        <v>42</v>
      </c>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38"/>
    </row>
    <row r="59" spans="2:49" x14ac:dyDescent="0.2">
      <c r="C59" s="29" t="s">
        <v>36</v>
      </c>
    </row>
  </sheetData>
  <mergeCells count="9">
    <mergeCell ref="C58:AV58"/>
    <mergeCell ref="C55:AV55"/>
    <mergeCell ref="C56:AV56"/>
    <mergeCell ref="C57:AV57"/>
    <mergeCell ref="B2:AS2"/>
    <mergeCell ref="B6:AV6"/>
    <mergeCell ref="B37:AV37"/>
    <mergeCell ref="B45:AV45"/>
    <mergeCell ref="C54:AV54"/>
  </mergeCells>
  <phoneticPr fontId="3" type="noConversion"/>
  <printOptions horizontalCentered="1" verticalCentered="1"/>
  <pageMargins left="0.19685039370078741" right="0.19685039370078741" top="0.6692913385826772" bottom="0.59055118110236227" header="0.55118110236220474" footer="0.39370078740157483"/>
  <pageSetup scale="79" orientation="landscape" horizontalDpi="4294967292" r:id="rId1"/>
  <headerFooter alignWithMargins="0">
    <oddHeader>&amp;L&amp;"Arial,Negrita"&amp;8Pág. 2_1_1&amp;C&amp;"Arial,Negrita"&amp;9SECRETARÍA DE TURISMO</oddHeader>
    <oddFooter>&amp;L&amp;"Arial,Negrita"&amp;8 2023</oddFooter>
  </headerFooter>
  <ignoredErrors>
    <ignoredError sqref="AJ48:AU4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MACROECONOMICOS</vt:lpstr>
      <vt:lpstr>MACROECONOMICOS!Área_de_impresión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Secrertaría de Turismo;DGIIS-SECTUR</dc:creator>
  <cp:lastModifiedBy>Marco Antonio Guzman Guerrero</cp:lastModifiedBy>
  <cp:lastPrinted>2023-09-22T20:26:18Z</cp:lastPrinted>
  <dcterms:created xsi:type="dcterms:W3CDTF">1999-11-18T23:54:24Z</dcterms:created>
  <dcterms:modified xsi:type="dcterms:W3CDTF">2023-09-26T15:22:50Z</dcterms:modified>
</cp:coreProperties>
</file>