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guerrero\Documents\Respaldo abril 2023\2023\Compendio 2022\Avance DE 220923\Avance DE 29_09_2023\"/>
    </mc:Choice>
  </mc:AlternateContent>
  <bookViews>
    <workbookView xWindow="0" yWindow="0" windowWidth="24000" windowHeight="9440"/>
  </bookViews>
  <sheets>
    <sheet name="RESUMEN" sheetId="1" r:id="rId1"/>
  </sheets>
  <definedNames>
    <definedName name="_xlnm.Print_Area" localSheetId="0">RESUMEN!$A$1:$AN$79</definedName>
    <definedName name="_xlnm.Print_Titles" localSheetId="0">RESUMEN!$1:$3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5" i="1" l="1"/>
  <c r="AF15" i="1"/>
  <c r="AG15" i="1"/>
  <c r="AH15" i="1"/>
  <c r="AI15" i="1"/>
  <c r="AJ15" i="1"/>
  <c r="AK15" i="1"/>
  <c r="AL15" i="1"/>
  <c r="AM15" i="1"/>
  <c r="AD15" i="1"/>
</calcChain>
</file>

<file path=xl/sharedStrings.xml><?xml version="1.0" encoding="utf-8"?>
<sst xmlns="http://schemas.openxmlformats.org/spreadsheetml/2006/main" count="183" uniqueCount="66">
  <si>
    <t>Unidades</t>
  </si>
  <si>
    <t>Millones de Pesos</t>
  </si>
  <si>
    <t xml:space="preserve">        n.d.</t>
  </si>
  <si>
    <t>Participación del PIB turístico en el total</t>
  </si>
  <si>
    <t>Porcentaje</t>
  </si>
  <si>
    <t xml:space="preserve">Total de la Economía (Precios Corrientes) </t>
  </si>
  <si>
    <t>Sector Turístico ( Precios Corrientes)</t>
  </si>
  <si>
    <t>PUESTOS DE TRABAJO EQUIVALENTES REMUNERADOS</t>
  </si>
  <si>
    <t>Miles de Ocupaciones</t>
  </si>
  <si>
    <t>VISITANTES INTERNACIONALES  A MÉXICO</t>
  </si>
  <si>
    <t xml:space="preserve">NÚMERO DE PERSONAS </t>
  </si>
  <si>
    <t>Visitantes Internacionales a México</t>
  </si>
  <si>
    <t>Miles de Personas</t>
  </si>
  <si>
    <t xml:space="preserve">     Turistas Internacionales</t>
  </si>
  <si>
    <t xml:space="preserve">     Excursionistas Internacionales</t>
  </si>
  <si>
    <t xml:space="preserve">GASTO </t>
  </si>
  <si>
    <t>Millones de Dólares</t>
  </si>
  <si>
    <t>VISITANTES INTERNACIONALES DE MÉXICO AL EXTERIOR</t>
  </si>
  <si>
    <t>Visitantes Internacionales de México al Exterior</t>
  </si>
  <si>
    <t>SALDO EN LA BALANZA TURÍSTICA</t>
  </si>
  <si>
    <t xml:space="preserve">Visitantes Internacionales </t>
  </si>
  <si>
    <t>Oferta Hotelera**/</t>
  </si>
  <si>
    <t>Establecimientos</t>
  </si>
  <si>
    <t>Cuartos</t>
  </si>
  <si>
    <t>Porcentaje de Ocupación Hotelera ***/</t>
  </si>
  <si>
    <t xml:space="preserve"> Estimación Nacional</t>
  </si>
  <si>
    <t>TRANSPORTACIÓN AÉREA Y MARÍTIMA</t>
  </si>
  <si>
    <t xml:space="preserve">Llegada de Vuelos a los Aeropuertos del País </t>
  </si>
  <si>
    <t>Vuelos</t>
  </si>
  <si>
    <t xml:space="preserve">   Regulares</t>
  </si>
  <si>
    <t xml:space="preserve">     Nacionales</t>
  </si>
  <si>
    <t xml:space="preserve">     Internacionales</t>
  </si>
  <si>
    <t xml:space="preserve">   Charters</t>
  </si>
  <si>
    <t xml:space="preserve">     Charters Nacionales</t>
  </si>
  <si>
    <t xml:space="preserve">     Charters Internacionales</t>
  </si>
  <si>
    <t>Pasajeros</t>
  </si>
  <si>
    <t xml:space="preserve">Pasajeros en Crucero </t>
  </si>
  <si>
    <t xml:space="preserve">     Arribos </t>
  </si>
  <si>
    <t>Arribos</t>
  </si>
  <si>
    <t xml:space="preserve"> TURISMO MUNDIAL</t>
  </si>
  <si>
    <t xml:space="preserve">Captación de Turistas en el Mundo   </t>
  </si>
  <si>
    <t>Millones de Turistas</t>
  </si>
  <si>
    <t xml:space="preserve">Captación de Ingresos por Turismo en el Mundo  </t>
  </si>
  <si>
    <t>Miles de Millones de Dólares</t>
  </si>
  <si>
    <t>Llegada de Pasajeros a los Aeropuertos del País</t>
  </si>
  <si>
    <t>n.d.   No disponible</t>
  </si>
  <si>
    <t>**/   Considera a los cuartos sin categoría especificada</t>
  </si>
  <si>
    <t xml:space="preserve">Nota 2:   La Secretaría de Turismo, el Instituto Nacional de Estadística y Geografía, el Instituto Nacional de Migración y el Banco de México, han integrado un órgano colegiado en el marco del Comité Técnico Especializado de Estadísticas Económicas del Sector Turismo (CTEEEST),  a fin de mejorar las estadísticas disponibles de los visitantes internacionales a México y proponer nuevas metodologías que permitan medir de manera eficiente, entre otras cosas, el flujo de viajeros fronterizos que ingresan al país tanto por la frontera norte como por la frontera sur de México. </t>
  </si>
  <si>
    <t>Nota 3:   La información todavía no esta disponible debido a que no se ha concluido el procesamiento de los datos. Este apartado estará disponible aproximadamente en el último trimestre del año.</t>
  </si>
  <si>
    <t>Nota 4:   Las Encuestas de Viajeros Internacionales estan diseñadas para obtener indicadores agregados que forman parte de la Balanza de Pagos. Desde un punto de vista estadístico, dichas encuestas no están diseñadas para obtener las desagregaciones aquí presentadas.</t>
  </si>
  <si>
    <t>ACTIVIDAD HOTELERA NACIONAL</t>
  </si>
  <si>
    <t>Nota 5: Actividad Hotelera Nacional, Estimado con base en la información proporcionada por las oficinas estatales de turismo, excepto Ciudad de México, Guanajuato, Hidalgo y Puebla que forman parte del monitoreo estatal de DataTur. El total nacional no necesariamente coincide con estimaciones propias de la SECTURES.</t>
  </si>
  <si>
    <t>RESUMEN ANUAL</t>
  </si>
  <si>
    <t>***/   Datos de 2006 en adelante son los correspondientes a la Estimación Nacional,  de 2005 hacia atrás los resultados a nivel total son una sumatoria de centros por lo que no son comparables entre años debido a la integración y desintegración gradual de centros.</t>
  </si>
  <si>
    <t>Fuentes: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Secretaría de Turismo y Organización Mundial del Turismo.</t>
  </si>
  <si>
    <t>n.d.</t>
  </si>
  <si>
    <t xml:space="preserve">Nota 6: El INEGI con fecha 10 de febrero de 2023, derivado de la emergencia sanitaria originada por la COVID-19, realizó una revisión de cifras respecto a los turistas de internación vía terrestre que egresaron del país para el periodo de julio 2021 a diciembre 2021, actualizando la información contenida en este cuadro. </t>
  </si>
  <si>
    <t>*/  Se refiere al Valor Agregado de la Economía. Resultados año base 2018.</t>
  </si>
  <si>
    <t>Nota 1:   A partir de 2003 se realizaron cambios metodológicos a la Cuenta Satélite del Turismo de México (CSTM), entre los principales se encuentran la adopción de los últimos lineamientos internacionales plasmados en el manual “Cuenta Satélite de Turismo: recomendaciones sobre el marco conceptual, 2008” (cst:rmc 2008), uso de la matriz insumo producto simétrica (mip), del cuadro de oferta y utilización (cou) 2003 y la cuenta de bienes y servicios 2003-2006, base 2003, así como la utilización de las estadísticas de turismo elaboradas con base en los censos económicos de 2004. Por lo anterior, la CSTM contempla una visión de actividades mucho más detallada y con mayor cobertura y definición de las actividades y productos de bienes y servicios característicos y conexos del sector turismo, incidiendo en la dimensión, evolución y composición del Sector Turístico. CSTM 2021, Año base 2018.</t>
  </si>
  <si>
    <t>1/   Cifra proporcionadas por la Cuenta Satélite del Turismo de México 2021, Base 2018.</t>
  </si>
  <si>
    <r>
      <t>PRODUCTO INTERNO BRUTO*</t>
    </r>
    <r>
      <rPr>
        <b/>
        <vertAlign val="superscript"/>
        <sz val="7"/>
        <color theme="1"/>
        <rFont val="Arial"/>
        <family val="2"/>
      </rPr>
      <t>/</t>
    </r>
  </si>
  <si>
    <r>
      <t xml:space="preserve">Total de la Economía (Precios Constantes) </t>
    </r>
    <r>
      <rPr>
        <vertAlign val="superscript"/>
        <sz val="7"/>
        <color theme="1"/>
        <rFont val="Arial"/>
        <family val="2"/>
      </rPr>
      <t>1/</t>
    </r>
  </si>
  <si>
    <r>
      <t>Sector Turístico ( Precios Constantes)</t>
    </r>
    <r>
      <rPr>
        <vertAlign val="superscript"/>
        <sz val="7"/>
        <color theme="1"/>
        <rFont val="Arial"/>
        <family val="2"/>
      </rPr>
      <t xml:space="preserve"> 1/</t>
    </r>
  </si>
  <si>
    <r>
      <t xml:space="preserve">Total de la Economía </t>
    </r>
    <r>
      <rPr>
        <vertAlign val="superscript"/>
        <sz val="7"/>
        <color theme="1"/>
        <rFont val="Arial"/>
        <family val="2"/>
      </rPr>
      <t>1/</t>
    </r>
  </si>
  <si>
    <r>
      <t xml:space="preserve"> Sector Turismo </t>
    </r>
    <r>
      <rPr>
        <vertAlign val="superscript"/>
        <sz val="7"/>
        <color theme="1"/>
        <rFont val="Arial"/>
        <family val="2"/>
      </rPr>
      <t>1/</t>
    </r>
  </si>
  <si>
    <r>
      <t xml:space="preserve">Participación del Sector Turismo </t>
    </r>
    <r>
      <rPr>
        <vertAlign val="superscript"/>
        <sz val="7"/>
        <color theme="1"/>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</si>
</sst>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0.0"/>
    <numFmt numFmtId="165" formatCode="_(* #,##0.0_);_(* \(#,##0.0\);_(* &quot;-&quot;??_);_(@_)"/>
    <numFmt numFmtId="166" formatCode="#,##0.0_ ;\-#,##0.0\ "/>
    <numFmt numFmtId="167" formatCode="#\ ##0.0"/>
    <numFmt numFmtId="168" formatCode="0.0"/>
    <numFmt numFmtId="169" formatCode="#,##0_____);\-\ #,##0_____)"/>
    <numFmt numFmtId="170" formatCode="_(* #,##0_);_(* \(#,##0\);_(* &quot;-&quot;??_);_(@_)"/>
    <numFmt numFmtId="171" formatCode="0.0%"/>
    <numFmt numFmtId="172" formatCode="#,##0.000000"/>
  </numFmts>
  <fonts count="9" x14ac:knownFonts="1">
    <font>
      <sz val="11"/>
      <color theme="1"/>
      <name val="Calibri"/>
      <family val="2"/>
      <scheme val="minor"/>
    </font>
    <font>
      <sz val="11"/>
      <color theme="1"/>
      <name val="Calibri"/>
      <family val="2"/>
      <scheme val="minor"/>
    </font>
    <font>
      <b/>
      <sz val="7"/>
      <name val="Arial"/>
      <family val="2"/>
    </font>
    <font>
      <sz val="10"/>
      <name val="Arial"/>
      <family val="2"/>
    </font>
    <font>
      <sz val="7"/>
      <name val="Arial"/>
      <family val="2"/>
    </font>
    <font>
      <sz val="7"/>
      <color theme="1"/>
      <name val="Arial"/>
      <family val="2"/>
    </font>
    <font>
      <b/>
      <sz val="7"/>
      <color theme="1"/>
      <name val="Arial"/>
      <family val="2"/>
    </font>
    <font>
      <b/>
      <vertAlign val="superscript"/>
      <sz val="7"/>
      <color theme="1"/>
      <name val="Arial"/>
      <family val="2"/>
    </font>
    <font>
      <vertAlign val="superscript"/>
      <sz val="7"/>
      <color theme="1"/>
      <name val="Arial"/>
      <family val="2"/>
    </font>
  </fonts>
  <fills count="2">
    <fill>
      <patternFill patternType="none"/>
    </fill>
    <fill>
      <patternFill patternType="gray125"/>
    </fill>
  </fills>
  <borders count="11">
    <border>
      <left/>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4" fillId="0" borderId="0"/>
    <xf numFmtId="9" fontId="1" fillId="0" borderId="0" applyFont="0" applyFill="0" applyBorder="0" applyAlignment="0" applyProtection="0"/>
  </cellStyleXfs>
  <cellXfs count="141">
    <xf numFmtId="0" fontId="0" fillId="0" borderId="0" xfId="0"/>
    <xf numFmtId="0" fontId="2" fillId="0" borderId="0" xfId="0" applyFont="1" applyFill="1" applyProtection="1">
      <protection locked="0"/>
    </xf>
    <xf numFmtId="0" fontId="2" fillId="0" borderId="0" xfId="0" applyFont="1" applyFill="1" applyAlignment="1" applyProtection="1">
      <alignment horizontal="left"/>
      <protection locked="0"/>
    </xf>
    <xf numFmtId="0" fontId="2" fillId="0" borderId="0" xfId="0" applyFont="1" applyFill="1" applyAlignment="1" applyProtection="1">
      <alignment horizontal="centerContinuous"/>
      <protection locked="0"/>
    </xf>
    <xf numFmtId="0" fontId="2" fillId="0" borderId="7" xfId="0" applyFont="1" applyFill="1" applyBorder="1" applyAlignment="1" applyProtection="1">
      <alignment horizontal="left"/>
      <protection locked="0"/>
    </xf>
    <xf numFmtId="168" fontId="4" fillId="0" borderId="0" xfId="0" applyNumberFormat="1" applyFont="1" applyFill="1" applyBorder="1" applyProtection="1">
      <protection locked="0"/>
    </xf>
    <xf numFmtId="0" fontId="4" fillId="0" borderId="3" xfId="0" applyFont="1" applyFill="1" applyBorder="1" applyProtection="1">
      <protection locked="0"/>
    </xf>
    <xf numFmtId="0" fontId="2" fillId="0" borderId="2" xfId="0" applyFont="1" applyFill="1" applyBorder="1" applyAlignment="1" applyProtection="1">
      <alignment horizontal="left"/>
      <protection locked="0"/>
    </xf>
    <xf numFmtId="164" fontId="4" fillId="0" borderId="3" xfId="0" applyNumberFormat="1" applyFont="1" applyFill="1" applyBorder="1" applyProtection="1">
      <protection locked="0"/>
    </xf>
    <xf numFmtId="164" fontId="4" fillId="0" borderId="0" xfId="1" applyNumberFormat="1" applyFont="1" applyFill="1" applyBorder="1" applyProtection="1">
      <protection locked="0"/>
    </xf>
    <xf numFmtId="164"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lignment horizontal="right"/>
    </xf>
    <xf numFmtId="1" fontId="2" fillId="0" borderId="0" xfId="0" applyNumberFormat="1" applyFont="1" applyFill="1" applyBorder="1" applyAlignment="1" applyProtection="1">
      <protection locked="0"/>
    </xf>
    <xf numFmtId="164" fontId="4" fillId="0" borderId="0" xfId="1" applyNumberFormat="1" applyFont="1" applyFill="1" applyBorder="1"/>
    <xf numFmtId="169" fontId="4" fillId="0" borderId="0" xfId="0" applyNumberFormat="1" applyFont="1" applyFill="1" applyBorder="1" applyAlignment="1" applyProtection="1">
      <alignment horizontal="right" vertical="center"/>
      <protection locked="0"/>
    </xf>
    <xf numFmtId="3" fontId="4" fillId="0" borderId="0" xfId="3" applyNumberFormat="1" applyFont="1" applyFill="1" applyBorder="1" applyAlignment="1" applyProtection="1">
      <alignment horizontal="right"/>
      <protection locked="0"/>
    </xf>
    <xf numFmtId="3" fontId="4" fillId="0" borderId="0" xfId="3" applyNumberFormat="1" applyFont="1" applyFill="1" applyBorder="1" applyAlignment="1">
      <alignment horizontal="right"/>
    </xf>
    <xf numFmtId="3" fontId="4" fillId="0" borderId="0" xfId="0" applyNumberFormat="1" applyFont="1" applyFill="1" applyBorder="1" applyAlignment="1" applyProtection="1">
      <alignment horizontal="right"/>
      <protection locked="0"/>
    </xf>
    <xf numFmtId="3" fontId="4" fillId="0" borderId="0" xfId="0" applyNumberFormat="1" applyFont="1" applyFill="1" applyBorder="1" applyAlignment="1">
      <alignment horizontal="right"/>
    </xf>
    <xf numFmtId="3" fontId="4" fillId="0" borderId="0" xfId="0" applyNumberFormat="1" applyFont="1" applyFill="1" applyBorder="1" applyProtection="1">
      <protection locked="0"/>
    </xf>
    <xf numFmtId="3" fontId="4" fillId="0" borderId="0" xfId="0" applyNumberFormat="1" applyFont="1" applyFill="1" applyBorder="1" applyProtection="1"/>
    <xf numFmtId="3" fontId="4" fillId="0" borderId="0" xfId="0" applyNumberFormat="1" applyFont="1" applyFill="1" applyAlignment="1" applyProtection="1">
      <alignment vertical="center"/>
      <protection locked="0"/>
    </xf>
    <xf numFmtId="0" fontId="4" fillId="0" borderId="0" xfId="0" applyFont="1" applyFill="1" applyProtection="1">
      <protection locked="0"/>
    </xf>
    <xf numFmtId="0" fontId="2" fillId="0" borderId="9" xfId="0" applyFont="1" applyFill="1" applyBorder="1" applyAlignment="1" applyProtection="1">
      <alignment horizontal="center"/>
      <protection locked="0"/>
    </xf>
    <xf numFmtId="0" fontId="2" fillId="0" borderId="9" xfId="0" applyFont="1" applyFill="1" applyBorder="1" applyProtection="1">
      <protection locked="0"/>
    </xf>
    <xf numFmtId="0" fontId="2" fillId="0" borderId="9" xfId="0" applyFont="1" applyFill="1" applyBorder="1" applyAlignment="1" applyProtection="1">
      <alignment horizontal="right"/>
      <protection locked="0"/>
    </xf>
    <xf numFmtId="0" fontId="2" fillId="0" borderId="10" xfId="0" applyFont="1" applyFill="1" applyBorder="1" applyAlignment="1" applyProtection="1">
      <alignment horizontal="right"/>
      <protection locked="0"/>
    </xf>
    <xf numFmtId="0" fontId="4" fillId="0" borderId="0" xfId="0" applyFont="1" applyFill="1" applyBorder="1" applyProtection="1">
      <protection locked="0"/>
    </xf>
    <xf numFmtId="164" fontId="4" fillId="0" borderId="0" xfId="0" applyNumberFormat="1" applyFont="1" applyFill="1" applyBorder="1" applyProtection="1">
      <protection locked="0"/>
    </xf>
    <xf numFmtId="3" fontId="4" fillId="0" borderId="0" xfId="1" applyNumberFormat="1" applyFont="1" applyFill="1" applyBorder="1" applyProtection="1">
      <protection locked="0"/>
    </xf>
    <xf numFmtId="3" fontId="4" fillId="0" borderId="0" xfId="1" applyNumberFormat="1" applyFont="1" applyFill="1" applyBorder="1"/>
    <xf numFmtId="0" fontId="4" fillId="0" borderId="2" xfId="0" applyFont="1" applyFill="1" applyBorder="1" applyAlignment="1" applyProtection="1">
      <alignment horizontal="left"/>
      <protection locked="0"/>
    </xf>
    <xf numFmtId="0" fontId="4" fillId="0" borderId="0" xfId="0" applyFont="1" applyFill="1" applyBorder="1" applyAlignment="1" applyProtection="1">
      <alignment horizontal="center"/>
      <protection locked="0"/>
    </xf>
    <xf numFmtId="3" fontId="4" fillId="0" borderId="0" xfId="0" applyNumberFormat="1" applyFont="1" applyFill="1" applyBorder="1" applyAlignment="1" applyProtection="1">
      <alignment horizontal="centerContinuous"/>
      <protection locked="0"/>
    </xf>
    <xf numFmtId="167" fontId="4" fillId="0" borderId="0" xfId="0" applyNumberFormat="1" applyFont="1" applyFill="1" applyBorder="1" applyAlignment="1" applyProtection="1">
      <alignment horizontal="right"/>
      <protection locked="0"/>
    </xf>
    <xf numFmtId="164" fontId="4" fillId="0" borderId="0" xfId="0" applyNumberFormat="1" applyFont="1" applyFill="1" applyProtection="1">
      <protection locked="0"/>
    </xf>
    <xf numFmtId="164" fontId="4" fillId="0" borderId="0" xfId="0" applyNumberFormat="1" applyFont="1" applyFill="1" applyBorder="1" applyAlignment="1" applyProtection="1">
      <alignment horizontal="center"/>
      <protection locked="0"/>
    </xf>
    <xf numFmtId="3" fontId="4" fillId="0" borderId="0" xfId="0" applyNumberFormat="1" applyFont="1" applyFill="1" applyBorder="1" applyAlignment="1" applyProtection="1">
      <alignment horizontal="center"/>
      <protection locked="0"/>
    </xf>
    <xf numFmtId="0" fontId="4" fillId="0" borderId="5" xfId="0" applyFont="1" applyFill="1" applyBorder="1" applyAlignment="1" applyProtection="1">
      <alignment horizontal="center"/>
      <protection locked="0"/>
    </xf>
    <xf numFmtId="165" fontId="4" fillId="0" borderId="0" xfId="0" applyNumberFormat="1" applyFont="1" applyFill="1" applyBorder="1" applyProtection="1">
      <protection locked="0"/>
    </xf>
    <xf numFmtId="1" fontId="4" fillId="0" borderId="0" xfId="0" applyNumberFormat="1" applyFont="1" applyFill="1" applyBorder="1" applyProtection="1">
      <protection locked="0"/>
    </xf>
    <xf numFmtId="0" fontId="4" fillId="0" borderId="4" xfId="0" applyFont="1" applyFill="1" applyBorder="1" applyAlignment="1" applyProtection="1">
      <alignment horizontal="left"/>
      <protection locked="0"/>
    </xf>
    <xf numFmtId="168" fontId="4" fillId="0" borderId="5" xfId="0" applyNumberFormat="1" applyFont="1" applyFill="1" applyBorder="1" applyProtection="1">
      <protection locked="0"/>
    </xf>
    <xf numFmtId="171" fontId="4" fillId="0" borderId="5" xfId="4" applyNumberFormat="1" applyFont="1" applyFill="1" applyBorder="1" applyProtection="1">
      <protection locked="0"/>
    </xf>
    <xf numFmtId="171" fontId="4" fillId="0" borderId="5" xfId="4" applyNumberFormat="1" applyFont="1" applyFill="1" applyBorder="1" applyAlignment="1" applyProtection="1">
      <alignment horizontal="right"/>
      <protection locked="0"/>
    </xf>
    <xf numFmtId="165" fontId="4" fillId="0" borderId="0" xfId="0" applyNumberFormat="1" applyFont="1" applyFill="1" applyBorder="1" applyAlignment="1" applyProtection="1">
      <alignment horizontal="right"/>
      <protection locked="0"/>
    </xf>
    <xf numFmtId="0" fontId="2" fillId="0" borderId="0" xfId="0" applyFont="1" applyFill="1" applyBorder="1" applyProtection="1">
      <protection locked="0"/>
    </xf>
    <xf numFmtId="172" fontId="4" fillId="0" borderId="0" xfId="0" applyNumberFormat="1" applyFont="1" applyFill="1" applyProtection="1">
      <protection locked="0"/>
    </xf>
    <xf numFmtId="0" fontId="4" fillId="0" borderId="0" xfId="0" quotePrefix="1" applyFont="1" applyFill="1" applyAlignment="1" applyProtection="1">
      <alignment vertical="center"/>
      <protection locked="0"/>
    </xf>
    <xf numFmtId="0" fontId="4" fillId="0" borderId="0" xfId="0" applyFont="1" applyFill="1" applyAlignment="1" applyProtection="1">
      <alignment vertical="center"/>
      <protection locked="0"/>
    </xf>
    <xf numFmtId="3" fontId="4" fillId="0" borderId="0" xfId="0" applyNumberFormat="1" applyFont="1" applyFill="1" applyBorder="1" applyAlignment="1" applyProtection="1">
      <alignment vertical="center"/>
      <protection locked="0"/>
    </xf>
    <xf numFmtId="0" fontId="4" fillId="0" borderId="0" xfId="0" applyFont="1" applyFill="1" applyAlignment="1" applyProtection="1">
      <alignment wrapText="1"/>
      <protection locked="0"/>
    </xf>
    <xf numFmtId="0" fontId="2" fillId="0" borderId="0" xfId="0" applyFont="1" applyFill="1" applyAlignment="1" applyProtection="1">
      <alignment horizontal="right" vertical="center"/>
      <protection locked="0"/>
    </xf>
    <xf numFmtId="3" fontId="4" fillId="0" borderId="0" xfId="0" applyNumberFormat="1" applyFont="1" applyFill="1" applyAlignment="1" applyProtection="1">
      <alignment horizontal="right" vertical="center"/>
      <protection locked="0"/>
    </xf>
    <xf numFmtId="0" fontId="4" fillId="0" borderId="0" xfId="0" applyFont="1" applyFill="1" applyAlignment="1" applyProtection="1">
      <alignment horizontal="right" vertical="center"/>
      <protection locked="0"/>
    </xf>
    <xf numFmtId="0" fontId="2" fillId="0" borderId="9" xfId="0" applyFont="1" applyFill="1" applyBorder="1" applyAlignment="1" applyProtection="1">
      <alignment horizontal="right" vertical="center"/>
      <protection locked="0"/>
    </xf>
    <xf numFmtId="164" fontId="4" fillId="0" borderId="0" xfId="0" applyNumberFormat="1" applyFont="1" applyFill="1" applyBorder="1" applyAlignment="1">
      <alignment horizontal="right" vertical="center"/>
    </xf>
    <xf numFmtId="0" fontId="4" fillId="0" borderId="0" xfId="0" applyFont="1" applyFill="1" applyBorder="1" applyAlignment="1" applyProtection="1">
      <alignment horizontal="right" vertical="center"/>
      <protection locked="0"/>
    </xf>
    <xf numFmtId="164" fontId="4" fillId="0" borderId="0" xfId="0" applyNumberFormat="1" applyFont="1" applyFill="1" applyBorder="1" applyAlignment="1" applyProtection="1">
      <alignment horizontal="right" vertical="center"/>
      <protection locked="0"/>
    </xf>
    <xf numFmtId="3" fontId="4" fillId="0" borderId="0" xfId="0" applyNumberFormat="1" applyFont="1" applyFill="1" applyBorder="1" applyAlignment="1">
      <alignment horizontal="right" vertical="center"/>
    </xf>
    <xf numFmtId="3" fontId="4" fillId="0" borderId="0" xfId="0" applyNumberFormat="1" applyFont="1" applyFill="1" applyBorder="1" applyAlignment="1" applyProtection="1">
      <alignment horizontal="right" vertical="center"/>
      <protection locked="0"/>
    </xf>
    <xf numFmtId="171" fontId="4" fillId="0" borderId="5" xfId="4" applyNumberFormat="1" applyFont="1" applyFill="1" applyBorder="1" applyAlignment="1" applyProtection="1">
      <alignment horizontal="right" vertical="center"/>
      <protection locked="0"/>
    </xf>
    <xf numFmtId="3" fontId="4" fillId="0" borderId="0" xfId="3" applyNumberFormat="1" applyFont="1" applyFill="1" applyBorder="1" applyAlignment="1">
      <alignment horizontal="right" vertical="center"/>
    </xf>
    <xf numFmtId="3" fontId="4" fillId="0" borderId="0" xfId="0" applyNumberFormat="1" applyFont="1" applyFill="1" applyBorder="1" applyAlignment="1" applyProtection="1">
      <alignment horizontal="right" vertical="center"/>
    </xf>
    <xf numFmtId="1" fontId="2" fillId="0" borderId="3" xfId="0" applyNumberFormat="1" applyFont="1" applyFill="1" applyBorder="1" applyAlignment="1" applyProtection="1">
      <protection locked="0"/>
    </xf>
    <xf numFmtId="3" fontId="4" fillId="0" borderId="3" xfId="0" applyNumberFormat="1" applyFont="1" applyFill="1" applyBorder="1" applyProtection="1">
      <protection locked="0"/>
    </xf>
    <xf numFmtId="0" fontId="4" fillId="0" borderId="6" xfId="0" applyFont="1" applyFill="1" applyBorder="1" applyProtection="1">
      <protection locked="0"/>
    </xf>
    <xf numFmtId="3" fontId="4" fillId="0" borderId="3" xfId="0" applyNumberFormat="1" applyFont="1" applyFill="1" applyBorder="1" applyAlignment="1">
      <alignment horizontal="right" vertical="center"/>
    </xf>
    <xf numFmtId="164" fontId="4" fillId="0" borderId="3" xfId="0" applyNumberFormat="1" applyFont="1" applyFill="1" applyBorder="1" applyAlignment="1">
      <alignment horizontal="right" vertical="center"/>
    </xf>
    <xf numFmtId="3" fontId="4" fillId="0" borderId="0" xfId="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0" fontId="5" fillId="0" borderId="3" xfId="0" applyFont="1" applyFill="1" applyBorder="1" applyAlignment="1" applyProtection="1">
      <alignment horizontal="center"/>
      <protection locked="0"/>
    </xf>
    <xf numFmtId="0" fontId="5" fillId="0" borderId="0" xfId="0" applyFont="1" applyFill="1" applyProtection="1">
      <protection locked="0"/>
    </xf>
    <xf numFmtId="0" fontId="5" fillId="0" borderId="3" xfId="0" applyFont="1" applyFill="1" applyBorder="1" applyProtection="1">
      <protection locked="0"/>
    </xf>
    <xf numFmtId="0" fontId="5" fillId="0" borderId="2" xfId="0" applyFont="1" applyFill="1" applyBorder="1" applyAlignment="1" applyProtection="1">
      <alignment horizontal="left"/>
      <protection locked="0"/>
    </xf>
    <xf numFmtId="0" fontId="5" fillId="0" borderId="0" xfId="0" applyFont="1" applyFill="1" applyBorder="1" applyAlignment="1" applyProtection="1">
      <alignment horizontal="center"/>
      <protection locked="0"/>
    </xf>
    <xf numFmtId="3" fontId="5" fillId="0" borderId="0" xfId="0" applyNumberFormat="1" applyFont="1" applyFill="1" applyBorder="1" applyAlignment="1" applyProtection="1">
      <alignment horizontal="centerContinuous"/>
      <protection locked="0"/>
    </xf>
    <xf numFmtId="3" fontId="5" fillId="0" borderId="0" xfId="0" applyNumberFormat="1" applyFont="1" applyFill="1" applyBorder="1" applyAlignment="1" applyProtection="1">
      <alignment horizontal="right"/>
      <protection locked="0"/>
    </xf>
    <xf numFmtId="166" fontId="5" fillId="0" borderId="0" xfId="2" applyNumberFormat="1" applyFont="1" applyFill="1" applyBorder="1" applyAlignment="1" applyProtection="1">
      <protection locked="0"/>
    </xf>
    <xf numFmtId="164" fontId="5" fillId="0" borderId="0" xfId="2" applyNumberFormat="1" applyFont="1" applyFill="1" applyBorder="1" applyAlignment="1" applyProtection="1">
      <protection locked="0"/>
    </xf>
    <xf numFmtId="164" fontId="5" fillId="0" borderId="0" xfId="0" applyNumberFormat="1" applyFont="1" applyFill="1" applyBorder="1" applyAlignment="1" applyProtection="1">
      <alignment horizontal="right"/>
      <protection locked="0"/>
    </xf>
    <xf numFmtId="164" fontId="5" fillId="0" borderId="0" xfId="0" applyNumberFormat="1" applyFont="1" applyFill="1" applyBorder="1" applyAlignment="1" applyProtection="1">
      <alignment horizontal="center"/>
      <protection locked="0"/>
    </xf>
    <xf numFmtId="164" fontId="5" fillId="0" borderId="0" xfId="0" applyNumberFormat="1" applyFont="1" applyFill="1" applyBorder="1" applyAlignment="1">
      <alignment horizontal="right" vertical="center"/>
    </xf>
    <xf numFmtId="167" fontId="5" fillId="0" borderId="0" xfId="0" applyNumberFormat="1" applyFont="1" applyFill="1" applyBorder="1" applyAlignment="1" applyProtection="1">
      <alignment horizontal="right"/>
      <protection locked="0"/>
    </xf>
    <xf numFmtId="168" fontId="5" fillId="0" borderId="0" xfId="0" applyNumberFormat="1" applyFont="1" applyFill="1" applyBorder="1" applyProtection="1">
      <protection locked="0"/>
    </xf>
    <xf numFmtId="167" fontId="5" fillId="0" borderId="0" xfId="4" applyNumberFormat="1" applyFont="1" applyFill="1" applyBorder="1" applyAlignment="1" applyProtection="1">
      <alignment horizontal="center"/>
      <protection locked="0"/>
    </xf>
    <xf numFmtId="168" fontId="5" fillId="0" borderId="0" xfId="0" applyNumberFormat="1" applyFont="1" applyFill="1" applyProtection="1">
      <protection locked="0"/>
    </xf>
    <xf numFmtId="3" fontId="5" fillId="0" borderId="0" xfId="0" applyNumberFormat="1" applyFont="1" applyFill="1" applyBorder="1" applyAlignment="1" applyProtection="1">
      <alignment horizontal="center"/>
      <protection locked="0"/>
    </xf>
    <xf numFmtId="164" fontId="5" fillId="0" borderId="0" xfId="0" applyNumberFormat="1" applyFont="1" applyFill="1" applyBorder="1" applyProtection="1">
      <protection locked="0"/>
    </xf>
    <xf numFmtId="165" fontId="5" fillId="0" borderId="0" xfId="1" quotePrefix="1" applyNumberFormat="1" applyFont="1" applyFill="1" applyBorder="1" applyAlignment="1" applyProtection="1">
      <alignment horizontal="right"/>
      <protection locked="0"/>
    </xf>
    <xf numFmtId="171" fontId="5" fillId="0" borderId="0" xfId="4" applyNumberFormat="1" applyFont="1" applyFill="1" applyBorder="1" applyAlignment="1" applyProtection="1">
      <alignment horizontal="right"/>
      <protection locked="0"/>
    </xf>
    <xf numFmtId="0" fontId="5" fillId="0" borderId="0" xfId="0" applyFont="1" applyFill="1" applyBorder="1" applyAlignment="1" applyProtection="1">
      <alignment horizontal="right" vertical="center"/>
      <protection locked="0"/>
    </xf>
    <xf numFmtId="3" fontId="5" fillId="0" borderId="0" xfId="1" quotePrefix="1" applyNumberFormat="1" applyFont="1" applyFill="1" applyBorder="1" applyAlignment="1" applyProtection="1">
      <alignment horizontal="centerContinuous"/>
      <protection locked="0"/>
    </xf>
    <xf numFmtId="1" fontId="5" fillId="0" borderId="0" xfId="0" applyNumberFormat="1" applyFont="1" applyFill="1" applyBorder="1" applyAlignment="1" applyProtection="1">
      <alignment horizontal="right"/>
      <protection locked="0"/>
    </xf>
    <xf numFmtId="168" fontId="5" fillId="0" borderId="0" xfId="0" applyNumberFormat="1" applyFont="1" applyFill="1" applyBorder="1" applyAlignment="1" applyProtection="1">
      <alignment horizontal="center"/>
      <protection locked="0"/>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right" vertical="center"/>
      <protection locked="0"/>
    </xf>
    <xf numFmtId="3" fontId="5" fillId="0" borderId="3" xfId="0" applyNumberFormat="1" applyFont="1" applyFill="1" applyBorder="1" applyProtection="1">
      <protection locked="0"/>
    </xf>
    <xf numFmtId="0" fontId="6" fillId="0" borderId="2" xfId="0" applyFont="1" applyFill="1" applyBorder="1" applyAlignment="1" applyProtection="1">
      <alignment horizontal="left"/>
      <protection locked="0"/>
    </xf>
    <xf numFmtId="170" fontId="5" fillId="0" borderId="0" xfId="1" applyNumberFormat="1" applyFont="1" applyFill="1" applyBorder="1" applyProtection="1">
      <protection locked="0"/>
    </xf>
    <xf numFmtId="3" fontId="5" fillId="0" borderId="0" xfId="1" applyNumberFormat="1" applyFont="1" applyFill="1" applyBorder="1" applyProtection="1">
      <protection locked="0"/>
    </xf>
    <xf numFmtId="3" fontId="5" fillId="0" borderId="0" xfId="0" applyNumberFormat="1" applyFont="1" applyFill="1" applyBorder="1" applyProtection="1">
      <protection locked="0"/>
    </xf>
    <xf numFmtId="0" fontId="5" fillId="0" borderId="0" xfId="0" applyFont="1" applyFill="1" applyBorder="1" applyProtection="1">
      <protection locked="0"/>
    </xf>
    <xf numFmtId="3" fontId="5" fillId="0" borderId="0" xfId="0" applyNumberFormat="1" applyFont="1" applyFill="1" applyBorder="1" applyAlignment="1" applyProtection="1">
      <alignment horizontal="right" vertical="center"/>
    </xf>
    <xf numFmtId="0" fontId="6" fillId="0" borderId="4" xfId="0" applyFont="1" applyFill="1" applyBorder="1" applyAlignment="1" applyProtection="1">
      <alignment horizontal="left"/>
      <protection locked="0"/>
    </xf>
    <xf numFmtId="0" fontId="5" fillId="0" borderId="5" xfId="0" applyFont="1" applyFill="1" applyBorder="1" applyAlignment="1" applyProtection="1">
      <alignment horizontal="center"/>
      <protection locked="0"/>
    </xf>
    <xf numFmtId="170" fontId="5" fillId="0" borderId="5" xfId="1" applyNumberFormat="1" applyFont="1" applyFill="1" applyBorder="1" applyProtection="1">
      <protection locked="0"/>
    </xf>
    <xf numFmtId="3" fontId="5" fillId="0" borderId="5" xfId="1" applyNumberFormat="1" applyFont="1" applyFill="1" applyBorder="1" applyAlignment="1" applyProtection="1">
      <alignment horizontal="right"/>
      <protection locked="0"/>
    </xf>
    <xf numFmtId="3" fontId="5" fillId="0" borderId="5" xfId="1" applyNumberFormat="1" applyFont="1" applyFill="1" applyBorder="1" applyProtection="1">
      <protection locked="0"/>
    </xf>
    <xf numFmtId="3" fontId="5" fillId="0" borderId="5" xfId="0" applyNumberFormat="1" applyFont="1" applyFill="1" applyBorder="1" applyProtection="1">
      <protection locked="0"/>
    </xf>
    <xf numFmtId="3" fontId="5" fillId="0" borderId="5" xfId="0" applyNumberFormat="1" applyFont="1" applyFill="1" applyBorder="1" applyAlignment="1" applyProtection="1">
      <alignment horizontal="right"/>
      <protection locked="0"/>
    </xf>
    <xf numFmtId="0" fontId="5" fillId="0" borderId="5" xfId="0" applyFont="1" applyFill="1" applyBorder="1" applyProtection="1">
      <protection locked="0"/>
    </xf>
    <xf numFmtId="1" fontId="5" fillId="0" borderId="5" xfId="0" applyNumberFormat="1" applyFont="1" applyFill="1" applyBorder="1" applyProtection="1">
      <protection locked="0"/>
    </xf>
    <xf numFmtId="1" fontId="5" fillId="0" borderId="5" xfId="0" applyNumberFormat="1" applyFont="1" applyFill="1" applyBorder="1" applyAlignment="1" applyProtection="1">
      <alignment horizontal="right"/>
      <protection locked="0"/>
    </xf>
    <xf numFmtId="3" fontId="5" fillId="0" borderId="5" xfId="0" applyNumberFormat="1" applyFont="1" applyFill="1" applyBorder="1" applyAlignment="1" applyProtection="1">
      <alignment horizontal="right" vertical="center"/>
    </xf>
    <xf numFmtId="3" fontId="5" fillId="0" borderId="6" xfId="0" applyNumberFormat="1" applyFont="1" applyFill="1" applyBorder="1" applyProtection="1">
      <protection locked="0"/>
    </xf>
    <xf numFmtId="0" fontId="2" fillId="0" borderId="0" xfId="0" applyFont="1" applyFill="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6" fillId="0" borderId="8"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64" fontId="2" fillId="0" borderId="2" xfId="0" applyNumberFormat="1" applyFont="1" applyFill="1" applyBorder="1" applyAlignment="1" applyProtection="1">
      <alignment horizontal="center" vertical="center"/>
      <protection locked="0"/>
    </xf>
    <xf numFmtId="164" fontId="2" fillId="0" borderId="0" xfId="0" applyNumberFormat="1" applyFont="1" applyFill="1" applyBorder="1" applyAlignment="1" applyProtection="1">
      <alignment horizontal="center" vertical="center"/>
      <protection locked="0"/>
    </xf>
    <xf numFmtId="1" fontId="2" fillId="0" borderId="2" xfId="0" applyNumberFormat="1" applyFont="1" applyFill="1" applyBorder="1" applyAlignment="1" applyProtection="1">
      <alignment horizontal="center" vertical="center"/>
      <protection locked="0"/>
    </xf>
    <xf numFmtId="1" fontId="2" fillId="0" borderId="0" xfId="0" applyNumberFormat="1"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0" xfId="0" applyFont="1" applyFill="1" applyBorder="1" applyAlignment="1" applyProtection="1">
      <alignment horizontal="center" vertical="center"/>
      <protection locked="0"/>
    </xf>
    <xf numFmtId="0" fontId="2" fillId="0" borderId="8" xfId="0"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4" fillId="0" borderId="0" xfId="0" quotePrefix="1" applyFont="1" applyFill="1" applyAlignment="1" applyProtection="1">
      <alignment horizontal="left" vertical="top" wrapText="1"/>
      <protection locked="0"/>
    </xf>
    <xf numFmtId="0" fontId="4" fillId="0" borderId="0" xfId="0" quotePrefix="1" applyFont="1" applyFill="1" applyBorder="1" applyAlignment="1" applyProtection="1">
      <alignment horizontal="left" vertical="center" wrapText="1"/>
      <protection locked="0"/>
    </xf>
    <xf numFmtId="0" fontId="4" fillId="0" borderId="0" xfId="0" quotePrefix="1" applyFont="1" applyFill="1" applyBorder="1" applyAlignment="1" applyProtection="1">
      <alignment horizontal="left" vertical="top" wrapText="1"/>
      <protection locked="0"/>
    </xf>
    <xf numFmtId="164" fontId="5" fillId="0" borderId="0" xfId="1" applyNumberFormat="1" applyFont="1" applyFill="1" applyBorder="1" applyProtection="1">
      <protection locked="0"/>
    </xf>
    <xf numFmtId="164" fontId="5" fillId="0" borderId="0" xfId="0" applyNumberFormat="1" applyFont="1" applyFill="1" applyBorder="1" applyAlignment="1">
      <alignment horizontal="right"/>
    </xf>
    <xf numFmtId="3" fontId="5" fillId="0" borderId="0" xfId="0" applyNumberFormat="1" applyFont="1" applyFill="1" applyBorder="1" applyAlignment="1" applyProtection="1">
      <alignment horizontal="right" vertical="center"/>
      <protection locked="0"/>
    </xf>
    <xf numFmtId="165" fontId="5" fillId="0" borderId="0" xfId="1" applyNumberFormat="1" applyFont="1" applyFill="1" applyBorder="1" applyProtection="1">
      <protection locked="0"/>
    </xf>
    <xf numFmtId="168" fontId="5" fillId="0" borderId="0" xfId="0" applyNumberFormat="1" applyFont="1" applyFill="1" applyBorder="1" applyAlignment="1" applyProtection="1">
      <alignment horizontal="right" vertical="center"/>
      <protection locked="0"/>
    </xf>
    <xf numFmtId="0" fontId="5" fillId="0" borderId="2" xfId="0" applyFont="1" applyFill="1" applyBorder="1" applyAlignment="1" applyProtection="1">
      <alignment horizontal="left" indent="1"/>
      <protection locked="0"/>
    </xf>
    <xf numFmtId="164" fontId="5" fillId="0" borderId="0" xfId="0" applyNumberFormat="1" applyFont="1" applyFill="1" applyBorder="1" applyAlignment="1" applyProtection="1">
      <alignment horizontal="right" vertical="center"/>
      <protection locked="0"/>
    </xf>
    <xf numFmtId="164" fontId="5" fillId="0" borderId="3" xfId="0" applyNumberFormat="1" applyFont="1" applyFill="1" applyBorder="1" applyProtection="1">
      <protection locked="0"/>
    </xf>
    <xf numFmtId="164" fontId="5" fillId="0" borderId="0" xfId="0" applyNumberFormat="1" applyFont="1" applyFill="1" applyProtection="1">
      <protection locked="0"/>
    </xf>
  </cellXfs>
  <cellStyles count="5">
    <cellStyle name="Millares" xfId="1" builtinId="3"/>
    <cellStyle name="Normal" xfId="0" builtinId="0"/>
    <cellStyle name="Normal 10" xfId="2"/>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9"/>
  <sheetViews>
    <sheetView showGridLines="0" tabSelected="1" topLeftCell="B46" zoomScaleNormal="100" zoomScaleSheetLayoutView="100" workbookViewId="0">
      <selection activeCell="AI50" sqref="AI50"/>
    </sheetView>
  </sheetViews>
  <sheetFormatPr baseColWidth="10" defaultColWidth="0" defaultRowHeight="9" x14ac:dyDescent="0.2"/>
  <cols>
    <col min="1" max="1" width="1.7265625" style="22" customWidth="1"/>
    <col min="2" max="2" width="39" style="22" customWidth="1"/>
    <col min="3" max="3" width="17.1796875" style="22" customWidth="1"/>
    <col min="4" max="12" width="7.81640625" style="22" hidden="1" customWidth="1"/>
    <col min="13" max="29" width="10.453125" style="22" hidden="1" customWidth="1"/>
    <col min="30" max="34" width="9.54296875" style="22" customWidth="1"/>
    <col min="35" max="35" width="9.54296875" style="27" customWidth="1"/>
    <col min="36" max="38" width="9.54296875" style="22" customWidth="1"/>
    <col min="39" max="39" width="10.81640625" style="54" customWidth="1"/>
    <col min="40" max="40" width="10.81640625" style="22" customWidth="1"/>
    <col min="41" max="41" width="2.26953125" style="22" customWidth="1"/>
    <col min="42" max="48" width="0" style="22" hidden="1" customWidth="1"/>
    <col min="49" max="16384" width="11.453125" style="22" hidden="1"/>
  </cols>
  <sheetData>
    <row r="1" spans="1:44" s="1" customFormat="1" ht="13.5" customHeight="1" x14ac:dyDescent="0.2">
      <c r="B1" s="116" t="s">
        <v>52</v>
      </c>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row>
    <row r="2" spans="1:44" s="1" customFormat="1" ht="3.75" customHeight="1" x14ac:dyDescent="0.2">
      <c r="A2" s="22"/>
      <c r="B2" s="2"/>
      <c r="C2" s="3"/>
      <c r="D2" s="3"/>
      <c r="E2" s="3"/>
      <c r="F2" s="3"/>
      <c r="G2" s="3"/>
      <c r="H2" s="3"/>
      <c r="I2" s="3"/>
      <c r="J2" s="3"/>
      <c r="K2" s="3"/>
      <c r="L2" s="3"/>
      <c r="M2" s="3"/>
      <c r="N2" s="3"/>
      <c r="O2" s="3"/>
      <c r="P2" s="3"/>
      <c r="Q2" s="3"/>
      <c r="R2" s="3"/>
      <c r="S2" s="3"/>
      <c r="T2" s="3"/>
      <c r="U2" s="3"/>
      <c r="V2" s="3"/>
      <c r="W2" s="3"/>
      <c r="X2" s="3"/>
      <c r="AI2" s="46"/>
      <c r="AM2" s="52"/>
    </row>
    <row r="3" spans="1:44" s="1" customFormat="1" ht="10" customHeight="1" x14ac:dyDescent="0.2">
      <c r="B3" s="4"/>
      <c r="C3" s="23" t="s">
        <v>0</v>
      </c>
      <c r="D3" s="24">
        <v>1986</v>
      </c>
      <c r="E3" s="24">
        <v>1987</v>
      </c>
      <c r="F3" s="24">
        <v>1988</v>
      </c>
      <c r="G3" s="24">
        <v>1989</v>
      </c>
      <c r="H3" s="24">
        <v>1990</v>
      </c>
      <c r="I3" s="24">
        <v>1991</v>
      </c>
      <c r="J3" s="24">
        <v>1992</v>
      </c>
      <c r="K3" s="24">
        <v>1993</v>
      </c>
      <c r="L3" s="24">
        <v>1994</v>
      </c>
      <c r="M3" s="25">
        <v>1995</v>
      </c>
      <c r="N3" s="25">
        <v>1996</v>
      </c>
      <c r="O3" s="25">
        <v>1997</v>
      </c>
      <c r="P3" s="25">
        <v>1998</v>
      </c>
      <c r="Q3" s="25">
        <v>1999</v>
      </c>
      <c r="R3" s="25">
        <v>2000</v>
      </c>
      <c r="S3" s="25">
        <v>2001</v>
      </c>
      <c r="T3" s="25">
        <v>2002</v>
      </c>
      <c r="U3" s="25">
        <v>2003</v>
      </c>
      <c r="V3" s="25">
        <v>2004</v>
      </c>
      <c r="W3" s="25">
        <v>2005</v>
      </c>
      <c r="X3" s="25">
        <v>2006</v>
      </c>
      <c r="Y3" s="25">
        <v>2007</v>
      </c>
      <c r="Z3" s="25">
        <v>2008</v>
      </c>
      <c r="AA3" s="25">
        <v>2009</v>
      </c>
      <c r="AB3" s="25">
        <v>2010</v>
      </c>
      <c r="AC3" s="25">
        <v>2011</v>
      </c>
      <c r="AD3" s="25">
        <v>2012</v>
      </c>
      <c r="AE3" s="25">
        <v>2013</v>
      </c>
      <c r="AF3" s="25">
        <v>2014</v>
      </c>
      <c r="AG3" s="25">
        <v>2015</v>
      </c>
      <c r="AH3" s="25">
        <v>2016</v>
      </c>
      <c r="AI3" s="25">
        <v>2017</v>
      </c>
      <c r="AJ3" s="25">
        <v>2018</v>
      </c>
      <c r="AK3" s="25">
        <v>2019</v>
      </c>
      <c r="AL3" s="25">
        <v>2020</v>
      </c>
      <c r="AM3" s="55">
        <v>2021</v>
      </c>
      <c r="AN3" s="26">
        <v>2022</v>
      </c>
    </row>
    <row r="4" spans="1:44" s="72" customFormat="1" ht="9.75" customHeight="1" x14ac:dyDescent="0.2">
      <c r="B4" s="119" t="s">
        <v>60</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73"/>
    </row>
    <row r="5" spans="1:44" s="72" customFormat="1" ht="10" customHeight="1" x14ac:dyDescent="0.2">
      <c r="B5" s="74" t="s">
        <v>61</v>
      </c>
      <c r="C5" s="75" t="s">
        <v>1</v>
      </c>
      <c r="D5" s="76" t="s">
        <v>2</v>
      </c>
      <c r="E5" s="76" t="s">
        <v>2</v>
      </c>
      <c r="F5" s="76" t="s">
        <v>2</v>
      </c>
      <c r="G5" s="77" t="s">
        <v>2</v>
      </c>
      <c r="H5" s="77" t="s">
        <v>2</v>
      </c>
      <c r="I5" s="77" t="s">
        <v>2</v>
      </c>
      <c r="J5" s="77" t="s">
        <v>2</v>
      </c>
      <c r="K5" s="77">
        <v>9770888.2219999991</v>
      </c>
      <c r="L5" s="77">
        <v>10242530.994000001</v>
      </c>
      <c r="M5" s="77">
        <v>9610079.0510000009</v>
      </c>
      <c r="N5" s="77">
        <v>10263771.676999999</v>
      </c>
      <c r="O5" s="77">
        <v>10964285.789000001</v>
      </c>
      <c r="P5" s="77">
        <v>11534536.972999999</v>
      </c>
      <c r="Q5" s="77">
        <v>11845212.813999999</v>
      </c>
      <c r="R5" s="77">
        <v>12444502.521</v>
      </c>
      <c r="S5" s="77">
        <v>12387981.108999999</v>
      </c>
      <c r="T5" s="77">
        <v>12379672.982000001</v>
      </c>
      <c r="U5" s="78">
        <v>12559105.17</v>
      </c>
      <c r="V5" s="78">
        <v>13050687.194</v>
      </c>
      <c r="W5" s="78">
        <v>13347721.872</v>
      </c>
      <c r="X5" s="79">
        <v>13931383.748</v>
      </c>
      <c r="Y5" s="79">
        <v>14254464.239</v>
      </c>
      <c r="Z5" s="79">
        <v>14402756.626</v>
      </c>
      <c r="AA5" s="79">
        <v>13648546.978</v>
      </c>
      <c r="AB5" s="79">
        <v>14352400.664999999</v>
      </c>
      <c r="AC5" s="79">
        <v>14875796.592</v>
      </c>
      <c r="AD5" s="79">
        <v>20398274.213</v>
      </c>
      <c r="AE5" s="79">
        <v>20591696.715999998</v>
      </c>
      <c r="AF5" s="79">
        <v>21107782.120999999</v>
      </c>
      <c r="AG5" s="80">
        <v>21647393.807999998</v>
      </c>
      <c r="AH5" s="80">
        <v>22025297.311000001</v>
      </c>
      <c r="AI5" s="80">
        <v>22436602.923999999</v>
      </c>
      <c r="AJ5" s="80">
        <v>22873645.541000001</v>
      </c>
      <c r="AK5" s="81">
        <v>22805521.487</v>
      </c>
      <c r="AL5" s="80">
        <v>20908642.102000002</v>
      </c>
      <c r="AM5" s="82">
        <v>22060493.636</v>
      </c>
      <c r="AN5" s="71" t="s">
        <v>55</v>
      </c>
    </row>
    <row r="6" spans="1:44" s="72" customFormat="1" ht="10" customHeight="1" x14ac:dyDescent="0.2">
      <c r="B6" s="74" t="s">
        <v>62</v>
      </c>
      <c r="C6" s="75" t="s">
        <v>1</v>
      </c>
      <c r="D6" s="76" t="s">
        <v>2</v>
      </c>
      <c r="E6" s="76" t="s">
        <v>2</v>
      </c>
      <c r="F6" s="76" t="s">
        <v>2</v>
      </c>
      <c r="G6" s="77" t="s">
        <v>2</v>
      </c>
      <c r="H6" s="77" t="s">
        <v>2</v>
      </c>
      <c r="I6" s="77" t="s">
        <v>2</v>
      </c>
      <c r="J6" s="77" t="s">
        <v>2</v>
      </c>
      <c r="K6" s="77">
        <v>791528.51</v>
      </c>
      <c r="L6" s="77">
        <v>799238.02499999991</v>
      </c>
      <c r="M6" s="77">
        <v>787590.74899999995</v>
      </c>
      <c r="N6" s="77">
        <v>809084.75199999998</v>
      </c>
      <c r="O6" s="77">
        <v>858184.83400000003</v>
      </c>
      <c r="P6" s="77">
        <v>923285.48300000001</v>
      </c>
      <c r="Q6" s="77">
        <v>946917.24800000002</v>
      </c>
      <c r="R6" s="77">
        <v>975304.39599999995</v>
      </c>
      <c r="S6" s="77">
        <v>1009425.246</v>
      </c>
      <c r="T6" s="77">
        <v>1016260.995</v>
      </c>
      <c r="U6" s="78">
        <v>1042236.3109999999</v>
      </c>
      <c r="V6" s="78">
        <v>1110725.9949999999</v>
      </c>
      <c r="W6" s="78">
        <v>1112858.71</v>
      </c>
      <c r="X6" s="79">
        <v>1162645.0649999999</v>
      </c>
      <c r="Y6" s="79">
        <v>1212909.79</v>
      </c>
      <c r="Z6" s="79">
        <v>1270769.5660000001</v>
      </c>
      <c r="AA6" s="79">
        <v>1201662.085</v>
      </c>
      <c r="AB6" s="79">
        <v>1228799.4410000001</v>
      </c>
      <c r="AC6" s="79">
        <v>1264245.932</v>
      </c>
      <c r="AD6" s="79">
        <v>1807168.206</v>
      </c>
      <c r="AE6" s="79">
        <v>1826042.8759999999</v>
      </c>
      <c r="AF6" s="79">
        <v>1843465.2890000001</v>
      </c>
      <c r="AG6" s="80">
        <v>1916940.5220000001</v>
      </c>
      <c r="AH6" s="80">
        <v>1954706.301</v>
      </c>
      <c r="AI6" s="80">
        <v>1936748.9269999999</v>
      </c>
      <c r="AJ6" s="80">
        <v>1953311.3489999999</v>
      </c>
      <c r="AK6" s="81">
        <v>1922360.132</v>
      </c>
      <c r="AL6" s="80">
        <v>1435850.338</v>
      </c>
      <c r="AM6" s="82">
        <v>1684984.1440000001</v>
      </c>
      <c r="AN6" s="71" t="s">
        <v>55</v>
      </c>
    </row>
    <row r="7" spans="1:44" s="72" customFormat="1" ht="10" customHeight="1" x14ac:dyDescent="0.2">
      <c r="B7" s="74" t="s">
        <v>3</v>
      </c>
      <c r="C7" s="75" t="s">
        <v>4</v>
      </c>
      <c r="D7" s="76" t="s">
        <v>2</v>
      </c>
      <c r="E7" s="76" t="s">
        <v>2</v>
      </c>
      <c r="F7" s="76" t="s">
        <v>2</v>
      </c>
      <c r="G7" s="77" t="s">
        <v>2</v>
      </c>
      <c r="H7" s="77" t="s">
        <v>2</v>
      </c>
      <c r="I7" s="77" t="s">
        <v>2</v>
      </c>
      <c r="J7" s="77"/>
      <c r="K7" s="83">
        <v>8.1010000000000009</v>
      </c>
      <c r="L7" s="83">
        <v>7.8029999999999999</v>
      </c>
      <c r="M7" s="83">
        <v>8.1950000000000003</v>
      </c>
      <c r="N7" s="83">
        <v>7.883</v>
      </c>
      <c r="O7" s="83">
        <v>7.827</v>
      </c>
      <c r="P7" s="83">
        <v>8.0050000000000008</v>
      </c>
      <c r="Q7" s="83">
        <v>7.9939999999999998</v>
      </c>
      <c r="R7" s="83">
        <v>7.8369999999999997</v>
      </c>
      <c r="S7" s="83">
        <v>8.1479999999999997</v>
      </c>
      <c r="T7" s="83">
        <v>8.2089999999999996</v>
      </c>
      <c r="U7" s="84">
        <v>8.2989999999999995</v>
      </c>
      <c r="V7" s="84">
        <v>8.5109999999999992</v>
      </c>
      <c r="W7" s="84">
        <v>8.3369999999999997</v>
      </c>
      <c r="X7" s="80">
        <v>8.3460000000000001</v>
      </c>
      <c r="Y7" s="80">
        <v>8.5090000000000003</v>
      </c>
      <c r="Z7" s="80">
        <v>8.8230000000000004</v>
      </c>
      <c r="AA7" s="83">
        <v>8.8040000000000003</v>
      </c>
      <c r="AB7" s="83">
        <v>8.5619999999999994</v>
      </c>
      <c r="AC7" s="80">
        <v>8.4990000000000006</v>
      </c>
      <c r="AD7" s="85">
        <v>8.8594171601452238</v>
      </c>
      <c r="AE7" s="85">
        <v>8.8678601923130618</v>
      </c>
      <c r="AF7" s="85">
        <v>8.7335811902565936</v>
      </c>
      <c r="AG7" s="85">
        <v>8.8552947250933123</v>
      </c>
      <c r="AH7" s="85">
        <v>8.8748236784243968</v>
      </c>
      <c r="AI7" s="85">
        <v>8.6320952131674851</v>
      </c>
      <c r="AJ7" s="85">
        <v>8.5395716458872961</v>
      </c>
      <c r="AK7" s="85">
        <v>8.429362744876574</v>
      </c>
      <c r="AL7" s="85">
        <v>6.8672577157110295</v>
      </c>
      <c r="AM7" s="85">
        <v>7.638016500457244</v>
      </c>
      <c r="AN7" s="71" t="s">
        <v>55</v>
      </c>
      <c r="AO7" s="86"/>
      <c r="AP7" s="86"/>
      <c r="AQ7" s="86"/>
      <c r="AR7" s="86"/>
    </row>
    <row r="8" spans="1:44" s="72" customFormat="1" ht="10" customHeight="1" x14ac:dyDescent="0.2">
      <c r="B8" s="74" t="s">
        <v>5</v>
      </c>
      <c r="C8" s="75" t="s">
        <v>1</v>
      </c>
      <c r="D8" s="87" t="s">
        <v>2</v>
      </c>
      <c r="E8" s="87" t="s">
        <v>2</v>
      </c>
      <c r="F8" s="87" t="s">
        <v>2</v>
      </c>
      <c r="G8" s="87" t="s">
        <v>2</v>
      </c>
      <c r="H8" s="87" t="s">
        <v>2</v>
      </c>
      <c r="I8" s="87" t="s">
        <v>2</v>
      </c>
      <c r="J8" s="87" t="s">
        <v>2</v>
      </c>
      <c r="K8" s="77">
        <v>1491527.7890000001</v>
      </c>
      <c r="L8" s="77">
        <v>1696307.2439999999</v>
      </c>
      <c r="M8" s="77">
        <v>2215534.659</v>
      </c>
      <c r="N8" s="77">
        <v>2998108.3089999999</v>
      </c>
      <c r="O8" s="77">
        <v>3784549.5389999999</v>
      </c>
      <c r="P8" s="77">
        <v>4569017.6569999997</v>
      </c>
      <c r="Q8" s="77">
        <v>5440947.534</v>
      </c>
      <c r="R8" s="77">
        <v>6381431.5010000002</v>
      </c>
      <c r="S8" s="77">
        <v>6716379.3890000004</v>
      </c>
      <c r="T8" s="77">
        <v>7070298.8049999997</v>
      </c>
      <c r="U8" s="78">
        <v>7475601.6069999998</v>
      </c>
      <c r="V8" s="78">
        <v>8438018.6750000007</v>
      </c>
      <c r="W8" s="78">
        <v>9166972.8269999996</v>
      </c>
      <c r="X8" s="79">
        <v>10230935.539000001</v>
      </c>
      <c r="Y8" s="79">
        <v>11067172.919</v>
      </c>
      <c r="Z8" s="79">
        <v>12037449.298</v>
      </c>
      <c r="AA8" s="79">
        <v>11658910.620999999</v>
      </c>
      <c r="AB8" s="79">
        <v>12824221.194</v>
      </c>
      <c r="AC8" s="79">
        <v>14160747.846000001</v>
      </c>
      <c r="AD8" s="79">
        <v>16046850.323999999</v>
      </c>
      <c r="AE8" s="79">
        <v>16319823.4</v>
      </c>
      <c r="AF8" s="79">
        <v>17234932.702</v>
      </c>
      <c r="AG8" s="80">
        <v>18157883.864</v>
      </c>
      <c r="AH8" s="80">
        <v>19500423.526000001</v>
      </c>
      <c r="AI8" s="80">
        <v>21324106.379999999</v>
      </c>
      <c r="AJ8" s="80">
        <v>22873645.541000001</v>
      </c>
      <c r="AK8" s="81">
        <v>23713432.028000001</v>
      </c>
      <c r="AL8" s="80">
        <v>22610699.765000001</v>
      </c>
      <c r="AM8" s="82">
        <v>25028089.296</v>
      </c>
      <c r="AN8" s="71" t="s">
        <v>55</v>
      </c>
    </row>
    <row r="9" spans="1:44" s="72" customFormat="1" ht="10" customHeight="1" x14ac:dyDescent="0.2">
      <c r="B9" s="74" t="s">
        <v>6</v>
      </c>
      <c r="C9" s="75" t="s">
        <v>1</v>
      </c>
      <c r="D9" s="87" t="s">
        <v>2</v>
      </c>
      <c r="E9" s="87" t="s">
        <v>2</v>
      </c>
      <c r="F9" s="87" t="s">
        <v>2</v>
      </c>
      <c r="G9" s="87" t="s">
        <v>2</v>
      </c>
      <c r="H9" s="87" t="s">
        <v>2</v>
      </c>
      <c r="I9" s="87" t="s">
        <v>2</v>
      </c>
      <c r="J9" s="87" t="s">
        <v>2</v>
      </c>
      <c r="K9" s="77">
        <v>126875.03399999999</v>
      </c>
      <c r="L9" s="77">
        <v>139584.848</v>
      </c>
      <c r="M9" s="77">
        <v>178876.81200000001</v>
      </c>
      <c r="N9" s="77">
        <v>234759.66699999999</v>
      </c>
      <c r="O9" s="77">
        <v>300746.88700000005</v>
      </c>
      <c r="P9" s="77">
        <v>382419.46800000005</v>
      </c>
      <c r="Q9" s="77">
        <v>463968.46399999998</v>
      </c>
      <c r="R9" s="77">
        <v>535843.0639999999</v>
      </c>
      <c r="S9" s="77">
        <v>586280.25699999998</v>
      </c>
      <c r="T9" s="77">
        <v>614129.37400000007</v>
      </c>
      <c r="U9" s="78">
        <v>661092.30599999998</v>
      </c>
      <c r="V9" s="78">
        <v>741824.48199999996</v>
      </c>
      <c r="W9" s="78">
        <v>783744.05799999996</v>
      </c>
      <c r="X9" s="79">
        <v>846880.6719999999</v>
      </c>
      <c r="Y9" s="79">
        <v>918255.28599999996</v>
      </c>
      <c r="Z9" s="79">
        <v>1001528.385</v>
      </c>
      <c r="AA9" s="79">
        <v>992532.63300000003</v>
      </c>
      <c r="AB9" s="79">
        <v>1071525.9729999998</v>
      </c>
      <c r="AC9" s="79">
        <v>1159723.048</v>
      </c>
      <c r="AD9" s="79">
        <v>1387398.2290000001</v>
      </c>
      <c r="AE9" s="79">
        <v>1467912.4839999999</v>
      </c>
      <c r="AF9" s="79">
        <v>1536799.602</v>
      </c>
      <c r="AG9" s="80">
        <v>1604824.7479999999</v>
      </c>
      <c r="AH9" s="80">
        <v>1648136.727</v>
      </c>
      <c r="AI9" s="80">
        <v>1809831.9820000001</v>
      </c>
      <c r="AJ9" s="80">
        <v>1953310.8670000001</v>
      </c>
      <c r="AK9" s="81">
        <v>2037301.4909999999</v>
      </c>
      <c r="AL9" s="80">
        <v>1529885.541</v>
      </c>
      <c r="AM9" s="82">
        <v>1904228.219</v>
      </c>
      <c r="AN9" s="71" t="s">
        <v>55</v>
      </c>
      <c r="AP9" s="86"/>
      <c r="AQ9" s="86"/>
      <c r="AR9" s="86"/>
    </row>
    <row r="10" spans="1:44" s="72" customFormat="1" ht="10" customHeight="1" x14ac:dyDescent="0.2">
      <c r="B10" s="74" t="s">
        <v>3</v>
      </c>
      <c r="C10" s="75" t="s">
        <v>4</v>
      </c>
      <c r="D10" s="87" t="s">
        <v>2</v>
      </c>
      <c r="E10" s="87" t="s">
        <v>2</v>
      </c>
      <c r="F10" s="87" t="s">
        <v>2</v>
      </c>
      <c r="G10" s="87" t="s">
        <v>2</v>
      </c>
      <c r="H10" s="87" t="s">
        <v>2</v>
      </c>
      <c r="I10" s="87" t="s">
        <v>2</v>
      </c>
      <c r="J10" s="87" t="s">
        <v>2</v>
      </c>
      <c r="K10" s="83">
        <v>8.5060000000000002</v>
      </c>
      <c r="L10" s="83">
        <v>8.2289999999999992</v>
      </c>
      <c r="M10" s="83">
        <v>8.0739999999999998</v>
      </c>
      <c r="N10" s="83">
        <v>7.83</v>
      </c>
      <c r="O10" s="83">
        <v>7.9470000000000001</v>
      </c>
      <c r="P10" s="83">
        <v>8.3699999999999992</v>
      </c>
      <c r="Q10" s="83">
        <v>8.5269999999999992</v>
      </c>
      <c r="R10" s="83">
        <v>8.3970000000000002</v>
      </c>
      <c r="S10" s="83">
        <v>8.7289999999999992</v>
      </c>
      <c r="T10" s="83">
        <v>8.6859999999999999</v>
      </c>
      <c r="U10" s="84">
        <v>8.843</v>
      </c>
      <c r="V10" s="84">
        <v>8.7910000000000004</v>
      </c>
      <c r="W10" s="84">
        <v>8.5500000000000007</v>
      </c>
      <c r="X10" s="80">
        <v>8.2780000000000005</v>
      </c>
      <c r="Y10" s="80">
        <v>8.2970000000000006</v>
      </c>
      <c r="Z10" s="80">
        <v>8.32</v>
      </c>
      <c r="AA10" s="83">
        <v>8.5129999999999999</v>
      </c>
      <c r="AB10" s="83">
        <v>8.3550000000000004</v>
      </c>
      <c r="AC10" s="80">
        <v>8.19</v>
      </c>
      <c r="AD10" s="85">
        <v>8.6459224145998217</v>
      </c>
      <c r="AE10" s="85">
        <v>8.9946591211274995</v>
      </c>
      <c r="AF10" s="85">
        <v>8.9167717018219896</v>
      </c>
      <c r="AG10" s="85">
        <v>8.8381705710858807</v>
      </c>
      <c r="AH10" s="85">
        <v>8.4517996483642115</v>
      </c>
      <c r="AI10" s="85">
        <v>8.4872582688738216</v>
      </c>
      <c r="AJ10" s="85">
        <v>8.5395695386587001</v>
      </c>
      <c r="AK10" s="85">
        <v>8.5913396618187718</v>
      </c>
      <c r="AL10" s="85">
        <v>6.7662016518753241</v>
      </c>
      <c r="AM10" s="85">
        <v>7.608364332088005</v>
      </c>
      <c r="AN10" s="71" t="s">
        <v>55</v>
      </c>
      <c r="AO10" s="85"/>
      <c r="AP10" s="86"/>
    </row>
    <row r="11" spans="1:44" s="72" customFormat="1" ht="10" customHeight="1" x14ac:dyDescent="0.2">
      <c r="B11" s="74"/>
      <c r="C11" s="75"/>
      <c r="D11" s="76"/>
      <c r="E11" s="76"/>
      <c r="F11" s="76"/>
      <c r="G11" s="77"/>
      <c r="H11" s="77"/>
      <c r="I11" s="77"/>
      <c r="J11" s="77"/>
      <c r="K11" s="88"/>
      <c r="L11" s="88"/>
      <c r="M11" s="88"/>
      <c r="N11" s="88"/>
      <c r="O11" s="88"/>
      <c r="P11" s="88"/>
      <c r="Q11" s="88"/>
      <c r="R11" s="88"/>
      <c r="S11" s="88"/>
      <c r="T11" s="88"/>
      <c r="U11" s="89"/>
      <c r="V11" s="89"/>
      <c r="W11" s="89"/>
      <c r="X11" s="89"/>
      <c r="Y11" s="89"/>
      <c r="Z11" s="89"/>
      <c r="AA11" s="89"/>
      <c r="AB11" s="89"/>
      <c r="AC11" s="89"/>
      <c r="AD11" s="90"/>
      <c r="AE11" s="90"/>
      <c r="AF11" s="90"/>
      <c r="AG11" s="90"/>
      <c r="AH11" s="90"/>
      <c r="AI11" s="90"/>
      <c r="AJ11" s="90"/>
      <c r="AK11" s="90"/>
      <c r="AL11" s="90"/>
      <c r="AM11" s="91"/>
      <c r="AN11" s="73"/>
    </row>
    <row r="12" spans="1:44" s="72" customFormat="1" ht="10" customHeight="1" x14ac:dyDescent="0.2">
      <c r="B12" s="117" t="s">
        <v>7</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73"/>
    </row>
    <row r="13" spans="1:44" s="72" customFormat="1" ht="10" customHeight="1" x14ac:dyDescent="0.2">
      <c r="B13" s="74" t="s">
        <v>63</v>
      </c>
      <c r="C13" s="75" t="s">
        <v>8</v>
      </c>
      <c r="D13" s="92" t="s">
        <v>2</v>
      </c>
      <c r="E13" s="92" t="s">
        <v>2</v>
      </c>
      <c r="F13" s="92" t="s">
        <v>2</v>
      </c>
      <c r="G13" s="93" t="s">
        <v>2</v>
      </c>
      <c r="H13" s="93" t="s">
        <v>2</v>
      </c>
      <c r="I13" s="93" t="s">
        <v>2</v>
      </c>
      <c r="J13" s="93" t="s">
        <v>2</v>
      </c>
      <c r="K13" s="77">
        <v>27333693</v>
      </c>
      <c r="L13" s="77">
        <v>27733395</v>
      </c>
      <c r="M13" s="77">
        <v>26570412</v>
      </c>
      <c r="N13" s="77">
        <v>27985429</v>
      </c>
      <c r="O13" s="77">
        <v>29249132</v>
      </c>
      <c r="P13" s="77">
        <v>30697933</v>
      </c>
      <c r="Q13" s="77">
        <v>31437163</v>
      </c>
      <c r="R13" s="77">
        <v>32385300.208000001</v>
      </c>
      <c r="S13" s="77">
        <v>32020508.019000001</v>
      </c>
      <c r="T13" s="77">
        <v>31534151.973000001</v>
      </c>
      <c r="U13" s="78">
        <v>31445957</v>
      </c>
      <c r="V13" s="78">
        <v>32418890</v>
      </c>
      <c r="W13" s="78">
        <v>32801447</v>
      </c>
      <c r="X13" s="79">
        <v>33873602</v>
      </c>
      <c r="Y13" s="79">
        <v>34617410</v>
      </c>
      <c r="Z13" s="79">
        <v>35113450</v>
      </c>
      <c r="AA13" s="79">
        <v>34106300</v>
      </c>
      <c r="AB13" s="79">
        <v>34529666</v>
      </c>
      <c r="AC13" s="79">
        <v>35381667</v>
      </c>
      <c r="AD13" s="79">
        <v>36930962</v>
      </c>
      <c r="AE13" s="79">
        <v>37293382</v>
      </c>
      <c r="AF13" s="79">
        <v>37693834</v>
      </c>
      <c r="AG13" s="80">
        <v>38270751</v>
      </c>
      <c r="AH13" s="80">
        <v>38808374</v>
      </c>
      <c r="AI13" s="80">
        <v>39077099</v>
      </c>
      <c r="AJ13" s="80">
        <v>39705347</v>
      </c>
      <c r="AK13" s="81">
        <v>39885676</v>
      </c>
      <c r="AL13" s="80">
        <v>37908921</v>
      </c>
      <c r="AM13" s="82">
        <v>38756601</v>
      </c>
      <c r="AN13" s="71" t="s">
        <v>55</v>
      </c>
    </row>
    <row r="14" spans="1:44" s="72" customFormat="1" ht="10" customHeight="1" x14ac:dyDescent="0.2">
      <c r="B14" s="74" t="s">
        <v>64</v>
      </c>
      <c r="C14" s="75" t="s">
        <v>8</v>
      </c>
      <c r="D14" s="92" t="s">
        <v>2</v>
      </c>
      <c r="E14" s="92" t="s">
        <v>2</v>
      </c>
      <c r="F14" s="92" t="s">
        <v>2</v>
      </c>
      <c r="G14" s="93" t="s">
        <v>2</v>
      </c>
      <c r="H14" s="93" t="s">
        <v>2</v>
      </c>
      <c r="I14" s="93" t="s">
        <v>2</v>
      </c>
      <c r="J14" s="93" t="s">
        <v>2</v>
      </c>
      <c r="K14" s="77">
        <v>1580629</v>
      </c>
      <c r="L14" s="77">
        <v>1604146</v>
      </c>
      <c r="M14" s="77">
        <v>1587072</v>
      </c>
      <c r="N14" s="77">
        <v>1611331</v>
      </c>
      <c r="O14" s="77">
        <v>1663851</v>
      </c>
      <c r="P14" s="77">
        <v>1753731</v>
      </c>
      <c r="Q14" s="77">
        <v>1770962</v>
      </c>
      <c r="R14" s="77">
        <v>1808383</v>
      </c>
      <c r="S14" s="77">
        <v>1844508</v>
      </c>
      <c r="T14" s="77">
        <v>1815405</v>
      </c>
      <c r="U14" s="78">
        <v>1843808</v>
      </c>
      <c r="V14" s="78">
        <v>1865823</v>
      </c>
      <c r="W14" s="78">
        <v>1858528</v>
      </c>
      <c r="X14" s="79">
        <v>1881675.3432154099</v>
      </c>
      <c r="Y14" s="79">
        <v>1986591</v>
      </c>
      <c r="Z14" s="79">
        <v>2076074</v>
      </c>
      <c r="AA14" s="79">
        <v>2049296</v>
      </c>
      <c r="AB14" s="79">
        <v>2078027</v>
      </c>
      <c r="AC14" s="79">
        <v>2106249</v>
      </c>
      <c r="AD14" s="79">
        <v>2496459</v>
      </c>
      <c r="AE14" s="79">
        <v>2533590</v>
      </c>
      <c r="AF14" s="79">
        <v>2527928</v>
      </c>
      <c r="AG14" s="80">
        <v>2548876</v>
      </c>
      <c r="AH14" s="80">
        <v>2571751</v>
      </c>
      <c r="AI14" s="80">
        <v>2566963</v>
      </c>
      <c r="AJ14" s="80">
        <v>2522320</v>
      </c>
      <c r="AK14" s="81">
        <v>2609814</v>
      </c>
      <c r="AL14" s="80">
        <v>2326710</v>
      </c>
      <c r="AM14" s="82">
        <v>2519775</v>
      </c>
      <c r="AN14" s="71" t="s">
        <v>55</v>
      </c>
    </row>
    <row r="15" spans="1:44" s="72" customFormat="1" ht="10" customHeight="1" x14ac:dyDescent="0.2">
      <c r="B15" s="74" t="s">
        <v>65</v>
      </c>
      <c r="C15" s="75" t="s">
        <v>4</v>
      </c>
      <c r="D15" s="76" t="s">
        <v>2</v>
      </c>
      <c r="E15" s="76" t="s">
        <v>2</v>
      </c>
      <c r="F15" s="76" t="s">
        <v>2</v>
      </c>
      <c r="G15" s="77" t="s">
        <v>2</v>
      </c>
      <c r="H15" s="77" t="s">
        <v>2</v>
      </c>
      <c r="I15" s="77" t="s">
        <v>2</v>
      </c>
      <c r="J15" s="77" t="s">
        <v>2</v>
      </c>
      <c r="K15" s="83">
        <v>5.7827129323505613</v>
      </c>
      <c r="L15" s="83">
        <v>5.7841674270315631</v>
      </c>
      <c r="M15" s="83">
        <v>5.9730801313882527</v>
      </c>
      <c r="N15" s="83">
        <v>5.7577498633306643</v>
      </c>
      <c r="O15" s="83">
        <v>5.688548296065675</v>
      </c>
      <c r="P15" s="83">
        <v>5.7128634686902204</v>
      </c>
      <c r="Q15" s="83">
        <v>5.6333391152375931</v>
      </c>
      <c r="R15" s="83">
        <v>5.5839624409388149</v>
      </c>
      <c r="S15" s="83">
        <v>5.7603958029195681</v>
      </c>
      <c r="T15" s="83">
        <v>5.7569488520077412</v>
      </c>
      <c r="U15" s="84">
        <v>5.8634183084330997</v>
      </c>
      <c r="V15" s="84">
        <v>5.7553574474635001</v>
      </c>
      <c r="W15" s="84">
        <v>5.665993942279437</v>
      </c>
      <c r="X15" s="80">
        <v>5.5549904117531108</v>
      </c>
      <c r="Y15" s="80">
        <v>5.738704888667292</v>
      </c>
      <c r="Z15" s="80">
        <v>5.912475134172233</v>
      </c>
      <c r="AA15" s="83">
        <v>6.0085556040966042</v>
      </c>
      <c r="AB15" s="83">
        <v>6.0180918054637429</v>
      </c>
      <c r="AC15" s="83">
        <v>5.9529388482459007</v>
      </c>
      <c r="AD15" s="94">
        <f>AD14/AD13*100</f>
        <v>6.7597995416420504</v>
      </c>
      <c r="AE15" s="94">
        <f t="shared" ref="AE15:AM15" si="0">AE14/AE13*100</f>
        <v>6.7936718638175533</v>
      </c>
      <c r="AF15" s="94">
        <f t="shared" si="0"/>
        <v>6.7064761838766511</v>
      </c>
      <c r="AG15" s="94">
        <f t="shared" si="0"/>
        <v>6.6601149269320574</v>
      </c>
      <c r="AH15" s="94">
        <f t="shared" si="0"/>
        <v>6.6267940006968606</v>
      </c>
      <c r="AI15" s="94">
        <f t="shared" si="0"/>
        <v>6.5689702298525274</v>
      </c>
      <c r="AJ15" s="94">
        <f t="shared" si="0"/>
        <v>6.3525952814365283</v>
      </c>
      <c r="AK15" s="94">
        <f t="shared" si="0"/>
        <v>6.5432362234502426</v>
      </c>
      <c r="AL15" s="94">
        <f t="shared" si="0"/>
        <v>6.1376318255009155</v>
      </c>
      <c r="AM15" s="94">
        <f t="shared" si="0"/>
        <v>6.5015376348405791</v>
      </c>
      <c r="AN15" s="71" t="s">
        <v>55</v>
      </c>
      <c r="AO15" s="86"/>
      <c r="AP15" s="86"/>
      <c r="AQ15" s="86"/>
      <c r="AR15" s="86"/>
    </row>
    <row r="16" spans="1:44" ht="10" customHeight="1" x14ac:dyDescent="0.2">
      <c r="B16" s="31"/>
      <c r="C16" s="32"/>
      <c r="D16" s="33"/>
      <c r="E16" s="33"/>
      <c r="F16" s="33"/>
      <c r="G16" s="17"/>
      <c r="H16" s="17"/>
      <c r="I16" s="17"/>
      <c r="J16" s="17"/>
      <c r="K16" s="34"/>
      <c r="L16" s="34"/>
      <c r="M16" s="34"/>
      <c r="N16" s="34"/>
      <c r="O16" s="34"/>
      <c r="P16" s="34"/>
      <c r="Q16" s="34"/>
      <c r="R16" s="34"/>
      <c r="S16" s="34"/>
      <c r="T16" s="34"/>
      <c r="U16" s="5"/>
      <c r="V16" s="5"/>
      <c r="W16" s="5"/>
      <c r="X16" s="10"/>
      <c r="Y16" s="10"/>
      <c r="Z16" s="10"/>
      <c r="AA16" s="34"/>
      <c r="AB16" s="34"/>
      <c r="AC16" s="34"/>
      <c r="AD16" s="34"/>
      <c r="AE16" s="34"/>
      <c r="AF16" s="34"/>
      <c r="AG16" s="34"/>
      <c r="AH16" s="34"/>
      <c r="AI16" s="34"/>
      <c r="AJ16" s="34"/>
      <c r="AK16" s="36"/>
      <c r="AL16" s="36"/>
      <c r="AM16" s="58"/>
      <c r="AN16" s="6"/>
    </row>
    <row r="17" spans="2:48" ht="10" customHeight="1" x14ac:dyDescent="0.2">
      <c r="B17" s="121" t="s">
        <v>9</v>
      </c>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6"/>
    </row>
    <row r="18" spans="2:48" ht="10" customHeight="1" x14ac:dyDescent="0.2">
      <c r="B18" s="7" t="s">
        <v>10</v>
      </c>
      <c r="C18" s="27"/>
      <c r="D18" s="39"/>
      <c r="E18" s="39"/>
      <c r="F18" s="39"/>
      <c r="G18" s="40"/>
      <c r="H18" s="40"/>
      <c r="I18" s="40"/>
      <c r="J18" s="40"/>
      <c r="K18" s="40"/>
      <c r="L18" s="40"/>
      <c r="M18" s="40"/>
      <c r="N18" s="40"/>
      <c r="O18" s="40"/>
      <c r="P18" s="40"/>
      <c r="Q18" s="40"/>
      <c r="R18" s="40"/>
      <c r="S18" s="40"/>
      <c r="T18" s="40"/>
      <c r="U18" s="40"/>
      <c r="V18" s="40"/>
      <c r="W18" s="40"/>
      <c r="X18" s="40"/>
      <c r="Y18" s="39"/>
      <c r="Z18" s="39"/>
      <c r="AA18" s="27"/>
      <c r="AB18" s="27"/>
      <c r="AC18" s="27"/>
      <c r="AD18" s="28"/>
      <c r="AE18" s="28"/>
      <c r="AF18" s="28"/>
      <c r="AG18" s="28"/>
      <c r="AH18" s="28"/>
      <c r="AI18" s="28"/>
      <c r="AJ18" s="28"/>
      <c r="AK18" s="28"/>
      <c r="AL18" s="28"/>
      <c r="AM18" s="58"/>
      <c r="AN18" s="8"/>
    </row>
    <row r="19" spans="2:48" ht="10" customHeight="1" x14ac:dyDescent="0.2">
      <c r="B19" s="31" t="s">
        <v>11</v>
      </c>
      <c r="C19" s="32" t="s">
        <v>12</v>
      </c>
      <c r="D19" s="28">
        <v>67490.990000000005</v>
      </c>
      <c r="E19" s="28">
        <v>68330.23</v>
      </c>
      <c r="F19" s="28">
        <v>71627.149999999994</v>
      </c>
      <c r="G19" s="28">
        <v>74000.085999999996</v>
      </c>
      <c r="H19" s="28">
        <v>82100.679999999993</v>
      </c>
      <c r="I19" s="28">
        <v>80138.77</v>
      </c>
      <c r="J19" s="28">
        <v>84060.317999999999</v>
      </c>
      <c r="K19" s="28">
        <v>83016.027000000002</v>
      </c>
      <c r="L19" s="28">
        <v>83144.009999999995</v>
      </c>
      <c r="M19" s="28">
        <v>85445.9</v>
      </c>
      <c r="N19" s="28">
        <v>90394.23</v>
      </c>
      <c r="O19" s="28">
        <v>92915.05</v>
      </c>
      <c r="P19" s="28">
        <v>95214.13</v>
      </c>
      <c r="Q19" s="28">
        <v>99868.72</v>
      </c>
      <c r="R19" s="28">
        <v>105673.37</v>
      </c>
      <c r="S19" s="28">
        <v>100718.84</v>
      </c>
      <c r="T19" s="28">
        <v>100153.236</v>
      </c>
      <c r="U19" s="28">
        <v>92329.842000000004</v>
      </c>
      <c r="V19" s="28">
        <v>99249.705999999976</v>
      </c>
      <c r="W19" s="28">
        <v>103146.067</v>
      </c>
      <c r="X19" s="28">
        <v>97700.994999999995</v>
      </c>
      <c r="Y19" s="28">
        <v>93582.018001000004</v>
      </c>
      <c r="Z19" s="9">
        <v>92947.650682000007</v>
      </c>
      <c r="AA19" s="28">
        <v>88044.043747999982</v>
      </c>
      <c r="AB19" s="28">
        <v>81953.292750520006</v>
      </c>
      <c r="AC19" s="19">
        <v>75731.791159999993</v>
      </c>
      <c r="AD19" s="19">
        <v>76748.671762999991</v>
      </c>
      <c r="AE19" s="19">
        <v>78100.172395999994</v>
      </c>
      <c r="AF19" s="19">
        <v>81042.074999999983</v>
      </c>
      <c r="AG19" s="19">
        <v>87128.633000000002</v>
      </c>
      <c r="AH19" s="17">
        <v>94853.116000000009</v>
      </c>
      <c r="AI19" s="18">
        <v>99349.285999999993</v>
      </c>
      <c r="AJ19" s="18">
        <v>96497.025999999983</v>
      </c>
      <c r="AK19" s="18">
        <v>97406.037000000011</v>
      </c>
      <c r="AL19" s="18">
        <v>51128.042000000001</v>
      </c>
      <c r="AM19" s="59">
        <v>55301.421000000002</v>
      </c>
      <c r="AN19" s="67">
        <v>65994.498000000007</v>
      </c>
      <c r="AO19" s="1"/>
    </row>
    <row r="20" spans="2:48" ht="10" customHeight="1" x14ac:dyDescent="0.2">
      <c r="B20" s="31" t="s">
        <v>13</v>
      </c>
      <c r="C20" s="32" t="s">
        <v>12</v>
      </c>
      <c r="D20" s="28">
        <v>12257.99</v>
      </c>
      <c r="E20" s="28">
        <v>14361.23</v>
      </c>
      <c r="F20" s="28">
        <v>14140.15</v>
      </c>
      <c r="G20" s="28">
        <v>14964.086000000001</v>
      </c>
      <c r="H20" s="28">
        <v>17171.68</v>
      </c>
      <c r="I20" s="28">
        <v>16066.77</v>
      </c>
      <c r="J20" s="28">
        <v>17146.317999999999</v>
      </c>
      <c r="K20" s="28">
        <v>16440.027000000002</v>
      </c>
      <c r="L20" s="28">
        <v>17182.009999999998</v>
      </c>
      <c r="M20" s="28">
        <v>20240.900000000001</v>
      </c>
      <c r="N20" s="28">
        <v>21395.23</v>
      </c>
      <c r="O20" s="28">
        <v>19351.05</v>
      </c>
      <c r="P20" s="28">
        <v>19392.009999999998</v>
      </c>
      <c r="Q20" s="28">
        <v>19042.72</v>
      </c>
      <c r="R20" s="28">
        <v>20641.37</v>
      </c>
      <c r="S20" s="28">
        <v>19810.46</v>
      </c>
      <c r="T20" s="28">
        <v>19666.71</v>
      </c>
      <c r="U20" s="28">
        <v>18665.383999999998</v>
      </c>
      <c r="V20" s="28">
        <v>20617.748000000003</v>
      </c>
      <c r="W20" s="28">
        <v>21914.917000000001</v>
      </c>
      <c r="X20" s="28">
        <v>21352.604999999996</v>
      </c>
      <c r="Y20" s="28">
        <v>21605.754001000001</v>
      </c>
      <c r="Z20" s="10">
        <v>22930.584207999997</v>
      </c>
      <c r="AA20" s="10">
        <v>22346.260213999998</v>
      </c>
      <c r="AB20" s="10">
        <v>23289.749247520002</v>
      </c>
      <c r="AC20" s="17">
        <v>23403.263019000002</v>
      </c>
      <c r="AD20" s="19">
        <v>23402.545141000002</v>
      </c>
      <c r="AE20" s="19">
        <v>24150.513922000002</v>
      </c>
      <c r="AF20" s="19">
        <v>29345.610000000004</v>
      </c>
      <c r="AG20" s="19">
        <v>32093.324000000001</v>
      </c>
      <c r="AH20" s="17">
        <v>35079.364999999998</v>
      </c>
      <c r="AI20" s="18">
        <v>39290.942999999999</v>
      </c>
      <c r="AJ20" s="18">
        <v>41312.720000000001</v>
      </c>
      <c r="AK20" s="18">
        <v>45024.453000000001</v>
      </c>
      <c r="AL20" s="18">
        <v>24283.536</v>
      </c>
      <c r="AM20" s="59">
        <v>31860.392</v>
      </c>
      <c r="AN20" s="67">
        <v>38325.550000000003</v>
      </c>
    </row>
    <row r="21" spans="2:48" ht="10" customHeight="1" x14ac:dyDescent="0.2">
      <c r="B21" s="31" t="s">
        <v>14</v>
      </c>
      <c r="C21" s="32" t="s">
        <v>12</v>
      </c>
      <c r="D21" s="28">
        <v>55233</v>
      </c>
      <c r="E21" s="28">
        <v>53969</v>
      </c>
      <c r="F21" s="28">
        <v>57487</v>
      </c>
      <c r="G21" s="28">
        <v>59036</v>
      </c>
      <c r="H21" s="28">
        <v>64929</v>
      </c>
      <c r="I21" s="28">
        <v>64072</v>
      </c>
      <c r="J21" s="28">
        <v>66914</v>
      </c>
      <c r="K21" s="28">
        <v>66576</v>
      </c>
      <c r="L21" s="28">
        <v>65962</v>
      </c>
      <c r="M21" s="28">
        <v>65205</v>
      </c>
      <c r="N21" s="28">
        <v>68999</v>
      </c>
      <c r="O21" s="28">
        <v>73564</v>
      </c>
      <c r="P21" s="28">
        <v>75822.12</v>
      </c>
      <c r="Q21" s="28">
        <v>80826</v>
      </c>
      <c r="R21" s="28">
        <v>85032</v>
      </c>
      <c r="S21" s="28">
        <v>80908.38</v>
      </c>
      <c r="T21" s="28">
        <v>80486.525999999998</v>
      </c>
      <c r="U21" s="28">
        <v>73664.457999999999</v>
      </c>
      <c r="V21" s="28">
        <v>78631.957999999999</v>
      </c>
      <c r="W21" s="28">
        <v>81231.149999999994</v>
      </c>
      <c r="X21" s="28">
        <v>76348.39</v>
      </c>
      <c r="Y21" s="28">
        <v>71976.263999999996</v>
      </c>
      <c r="Z21" s="10">
        <v>70017.066473999992</v>
      </c>
      <c r="AA21" s="10">
        <v>65697.783534000002</v>
      </c>
      <c r="AB21" s="10">
        <v>58663.543502999899</v>
      </c>
      <c r="AC21" s="17">
        <v>52328.528140999995</v>
      </c>
      <c r="AD21" s="19">
        <v>53346.126622000003</v>
      </c>
      <c r="AE21" s="19">
        <v>53949.658473999996</v>
      </c>
      <c r="AF21" s="19">
        <v>51696.464999999989</v>
      </c>
      <c r="AG21" s="19">
        <v>55035.309000000001</v>
      </c>
      <c r="AH21" s="17">
        <v>59773.751000000004</v>
      </c>
      <c r="AI21" s="18">
        <v>60058.343000000001</v>
      </c>
      <c r="AJ21" s="18">
        <v>55184.305999999997</v>
      </c>
      <c r="AK21" s="18">
        <v>52381.583999999995</v>
      </c>
      <c r="AL21" s="18">
        <v>26844.506000000001</v>
      </c>
      <c r="AM21" s="59">
        <v>23441.028999999999</v>
      </c>
      <c r="AN21" s="67">
        <v>27668.948000000004</v>
      </c>
    </row>
    <row r="22" spans="2:48" ht="10" customHeight="1" x14ac:dyDescent="0.2">
      <c r="B22" s="7" t="s">
        <v>15</v>
      </c>
      <c r="C22" s="27"/>
      <c r="D22" s="28"/>
      <c r="E22" s="28"/>
      <c r="F22" s="28"/>
      <c r="G22" s="28"/>
      <c r="H22" s="28"/>
      <c r="I22" s="28"/>
      <c r="J22" s="28"/>
      <c r="K22" s="28"/>
      <c r="L22" s="28"/>
      <c r="M22" s="28"/>
      <c r="N22" s="28"/>
      <c r="O22" s="28"/>
      <c r="P22" s="28"/>
      <c r="Q22" s="28"/>
      <c r="R22" s="28"/>
      <c r="S22" s="28"/>
      <c r="T22" s="28"/>
      <c r="U22" s="28"/>
      <c r="V22" s="28"/>
      <c r="W22" s="28"/>
      <c r="X22" s="28"/>
      <c r="Y22" s="39"/>
      <c r="Z22" s="39"/>
      <c r="AA22" s="27"/>
      <c r="AB22" s="27"/>
      <c r="AC22" s="27"/>
      <c r="AD22" s="27"/>
      <c r="AE22" s="27"/>
      <c r="AF22" s="27"/>
      <c r="AG22" s="27"/>
      <c r="AH22" s="27"/>
      <c r="AJ22" s="11"/>
      <c r="AK22" s="11"/>
      <c r="AL22" s="11"/>
      <c r="AM22" s="57"/>
      <c r="AN22" s="6"/>
    </row>
    <row r="23" spans="2:48" ht="10" customHeight="1" x14ac:dyDescent="0.2">
      <c r="B23" s="31" t="s">
        <v>11</v>
      </c>
      <c r="C23" s="32" t="s">
        <v>16</v>
      </c>
      <c r="D23" s="28">
        <v>3027.2159999999999</v>
      </c>
      <c r="E23" s="28">
        <v>3539.5279999999998</v>
      </c>
      <c r="F23" s="28">
        <v>4048.1139999999996</v>
      </c>
      <c r="G23" s="28">
        <v>4821.8540000000003</v>
      </c>
      <c r="H23" s="28">
        <v>5526.3249999999998</v>
      </c>
      <c r="I23" s="28">
        <v>5959.0620000000008</v>
      </c>
      <c r="J23" s="28">
        <v>6084.87</v>
      </c>
      <c r="K23" s="28">
        <v>6167.0089999999991</v>
      </c>
      <c r="L23" s="28">
        <v>6363.4749999999985</v>
      </c>
      <c r="M23" s="28">
        <v>6178.7910000000002</v>
      </c>
      <c r="N23" s="28">
        <v>6756.1669999999995</v>
      </c>
      <c r="O23" s="28">
        <v>7375.9890000000005</v>
      </c>
      <c r="P23" s="28">
        <v>7493.13058</v>
      </c>
      <c r="Q23" s="28">
        <v>7222.8759999999993</v>
      </c>
      <c r="R23" s="28">
        <v>8294.2080000000005</v>
      </c>
      <c r="S23" s="28">
        <v>8400.6050000000014</v>
      </c>
      <c r="T23" s="28">
        <v>8857.985999999999</v>
      </c>
      <c r="U23" s="28">
        <v>9361.7340000000004</v>
      </c>
      <c r="V23" s="28">
        <v>10795.556229</v>
      </c>
      <c r="W23" s="28">
        <v>11803.409721</v>
      </c>
      <c r="X23" s="28">
        <v>12176.565592999999</v>
      </c>
      <c r="Y23" s="28">
        <v>12919.045694737999</v>
      </c>
      <c r="Z23" s="9">
        <v>13369.662480963003</v>
      </c>
      <c r="AA23" s="9">
        <v>11512.671984444998</v>
      </c>
      <c r="AB23" s="9">
        <v>11991.718603424</v>
      </c>
      <c r="AC23" s="9">
        <v>11868.809062477001</v>
      </c>
      <c r="AD23" s="9">
        <v>12739.391121238999</v>
      </c>
      <c r="AE23" s="9">
        <v>13948.981499977999</v>
      </c>
      <c r="AF23" s="9">
        <v>16208.391624</v>
      </c>
      <c r="AG23" s="9">
        <v>17733.733120000001</v>
      </c>
      <c r="AH23" s="10">
        <v>19649.652001000002</v>
      </c>
      <c r="AI23" s="11">
        <v>21336.198211999996</v>
      </c>
      <c r="AJ23" s="11">
        <v>22526.372514999999</v>
      </c>
      <c r="AK23" s="11">
        <v>24573.176557000003</v>
      </c>
      <c r="AL23" s="11">
        <v>10995.614900999999</v>
      </c>
      <c r="AM23" s="56">
        <v>19765.429679000001</v>
      </c>
      <c r="AN23" s="68">
        <v>28016.813629</v>
      </c>
    </row>
    <row r="24" spans="2:48" ht="10" customHeight="1" x14ac:dyDescent="0.2">
      <c r="B24" s="31" t="s">
        <v>13</v>
      </c>
      <c r="C24" s="32" t="s">
        <v>16</v>
      </c>
      <c r="D24" s="28">
        <v>2116.6679999999997</v>
      </c>
      <c r="E24" s="28">
        <v>2593.0749999999998</v>
      </c>
      <c r="F24" s="28">
        <v>2902.165</v>
      </c>
      <c r="G24" s="28">
        <v>3387.4850000000001</v>
      </c>
      <c r="H24" s="28">
        <v>3933.7569999999996</v>
      </c>
      <c r="I24" s="28">
        <v>4339.2830000000004</v>
      </c>
      <c r="J24" s="28">
        <v>4471.1259999999993</v>
      </c>
      <c r="K24" s="28">
        <v>4564.098</v>
      </c>
      <c r="L24" s="28">
        <v>4854.5319999999992</v>
      </c>
      <c r="M24" s="28">
        <v>4687.951</v>
      </c>
      <c r="N24" s="28">
        <v>5110.1679999999997</v>
      </c>
      <c r="O24" s="28">
        <v>5530.9680000000008</v>
      </c>
      <c r="P24" s="28">
        <v>5633.3409099999999</v>
      </c>
      <c r="Q24" s="28">
        <v>5505.7120000000004</v>
      </c>
      <c r="R24" s="28">
        <v>6435.4050000000007</v>
      </c>
      <c r="S24" s="28">
        <v>6538.3709999999983</v>
      </c>
      <c r="T24" s="28">
        <v>6724.6589999999997</v>
      </c>
      <c r="U24" s="28">
        <v>7251.7150000000001</v>
      </c>
      <c r="V24" s="28">
        <v>8382.2389999999996</v>
      </c>
      <c r="W24" s="28">
        <v>9146.3249999999989</v>
      </c>
      <c r="X24" s="28">
        <v>9559.42</v>
      </c>
      <c r="Y24" s="28">
        <v>10366.977552805998</v>
      </c>
      <c r="Z24" s="9">
        <v>10860.532995252999</v>
      </c>
      <c r="AA24" s="9">
        <v>9430.755686784003</v>
      </c>
      <c r="AB24" s="9">
        <v>9990.8319874289991</v>
      </c>
      <c r="AC24" s="9">
        <v>10006.335332297002</v>
      </c>
      <c r="AD24" s="9">
        <v>10766.396365613</v>
      </c>
      <c r="AE24" s="9">
        <v>11853.756519588</v>
      </c>
      <c r="AF24" s="9">
        <v>14319.990755999999</v>
      </c>
      <c r="AG24" s="9">
        <v>15825.704389999999</v>
      </c>
      <c r="AH24" s="10">
        <v>17697.802904</v>
      </c>
      <c r="AI24" s="11">
        <v>19180.311072</v>
      </c>
      <c r="AJ24" s="11">
        <v>20366.265144000001</v>
      </c>
      <c r="AK24" s="11">
        <v>22354.022003999999</v>
      </c>
      <c r="AL24" s="11">
        <v>9860.7674009999992</v>
      </c>
      <c r="AM24" s="56">
        <v>18487.314226000002</v>
      </c>
      <c r="AN24" s="68">
        <v>26347.322320000007</v>
      </c>
    </row>
    <row r="25" spans="2:48" ht="10" customHeight="1" x14ac:dyDescent="0.2">
      <c r="B25" s="31" t="s">
        <v>14</v>
      </c>
      <c r="C25" s="32" t="s">
        <v>16</v>
      </c>
      <c r="D25" s="28">
        <v>910.548</v>
      </c>
      <c r="E25" s="28">
        <v>946.45299999999997</v>
      </c>
      <c r="F25" s="28">
        <v>1145.9490000000001</v>
      </c>
      <c r="G25" s="28">
        <v>1434.3689999999999</v>
      </c>
      <c r="H25" s="28">
        <v>1592.5680000000002</v>
      </c>
      <c r="I25" s="28">
        <v>1619.7789999999998</v>
      </c>
      <c r="J25" s="28">
        <v>1613.7440000000001</v>
      </c>
      <c r="K25" s="28">
        <v>1602.9109999999998</v>
      </c>
      <c r="L25" s="28">
        <v>1508.943</v>
      </c>
      <c r="M25" s="28">
        <v>1490.84</v>
      </c>
      <c r="N25" s="28">
        <v>1645.999</v>
      </c>
      <c r="O25" s="28">
        <v>1845.021</v>
      </c>
      <c r="P25" s="28">
        <v>1859.7896699999999</v>
      </c>
      <c r="Q25" s="28">
        <v>1717.164</v>
      </c>
      <c r="R25" s="28">
        <v>1858.8030000000001</v>
      </c>
      <c r="S25" s="28">
        <v>1862.2340000000002</v>
      </c>
      <c r="T25" s="28">
        <v>2133.3270000000002</v>
      </c>
      <c r="U25" s="28">
        <v>2110.0190000000002</v>
      </c>
      <c r="V25" s="28">
        <v>2413.3172289999998</v>
      </c>
      <c r="W25" s="28">
        <v>2657.0847210000002</v>
      </c>
      <c r="X25" s="28">
        <v>2617.1455930000002</v>
      </c>
      <c r="Y25" s="28">
        <v>2552.0681419319999</v>
      </c>
      <c r="Z25" s="9">
        <v>2509.1294857099997</v>
      </c>
      <c r="AA25" s="28">
        <v>2081.9162976609996</v>
      </c>
      <c r="AB25" s="28">
        <v>2000.8866159950001</v>
      </c>
      <c r="AC25" s="28">
        <v>1862.4737301800001</v>
      </c>
      <c r="AD25" s="9">
        <v>1972.9947556259999</v>
      </c>
      <c r="AE25" s="9">
        <v>2095.2249803900004</v>
      </c>
      <c r="AF25" s="9">
        <v>1888.4008679999999</v>
      </c>
      <c r="AG25" s="9">
        <v>1908.0287300000002</v>
      </c>
      <c r="AH25" s="10">
        <v>1951.8490969999998</v>
      </c>
      <c r="AI25" s="11">
        <v>2155.8871399999998</v>
      </c>
      <c r="AJ25" s="11">
        <v>2160.1073710000001</v>
      </c>
      <c r="AK25" s="11">
        <v>2219.1545530000003</v>
      </c>
      <c r="AL25" s="11">
        <v>1134.8475000000001</v>
      </c>
      <c r="AM25" s="56">
        <v>1278.1154530000001</v>
      </c>
      <c r="AN25" s="68">
        <v>1669.4913089999998</v>
      </c>
    </row>
    <row r="26" spans="2:48" ht="10" customHeight="1" x14ac:dyDescent="0.2">
      <c r="B26" s="31"/>
      <c r="C26" s="32"/>
      <c r="D26" s="28"/>
      <c r="E26" s="28"/>
      <c r="F26" s="28"/>
      <c r="G26" s="28"/>
      <c r="H26" s="28"/>
      <c r="I26" s="28"/>
      <c r="J26" s="28"/>
      <c r="K26" s="28"/>
      <c r="L26" s="28"/>
      <c r="M26" s="28"/>
      <c r="N26" s="28"/>
      <c r="O26" s="28"/>
      <c r="P26" s="28"/>
      <c r="Q26" s="28"/>
      <c r="R26" s="28"/>
      <c r="S26" s="28"/>
      <c r="T26" s="28"/>
      <c r="U26" s="28"/>
      <c r="V26" s="28"/>
      <c r="W26" s="28"/>
      <c r="X26" s="28"/>
      <c r="Y26" s="28"/>
      <c r="Z26" s="9"/>
      <c r="AA26" s="28"/>
      <c r="AB26" s="28"/>
      <c r="AC26" s="28"/>
      <c r="AD26" s="9"/>
      <c r="AE26" s="9"/>
      <c r="AF26" s="9"/>
      <c r="AG26" s="9"/>
      <c r="AH26" s="10"/>
      <c r="AI26" s="11"/>
      <c r="AJ26" s="11"/>
      <c r="AK26" s="11"/>
      <c r="AL26" s="11"/>
      <c r="AM26" s="57"/>
      <c r="AN26" s="6"/>
    </row>
    <row r="27" spans="2:48" ht="10" customHeight="1" x14ac:dyDescent="0.2">
      <c r="B27" s="123" t="s">
        <v>17</v>
      </c>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64"/>
    </row>
    <row r="28" spans="2:48" ht="10" customHeight="1" x14ac:dyDescent="0.2">
      <c r="B28" s="7" t="s">
        <v>10</v>
      </c>
      <c r="C28" s="27"/>
      <c r="D28" s="27"/>
      <c r="E28" s="27"/>
      <c r="F28" s="27"/>
      <c r="G28" s="40"/>
      <c r="H28" s="40"/>
      <c r="I28" s="40"/>
      <c r="J28" s="27"/>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57"/>
      <c r="AN28" s="6"/>
    </row>
    <row r="29" spans="2:48" ht="10" customHeight="1" x14ac:dyDescent="0.2">
      <c r="B29" s="31" t="s">
        <v>18</v>
      </c>
      <c r="C29" s="32" t="s">
        <v>12</v>
      </c>
      <c r="D29" s="28">
        <v>79104.479999999996</v>
      </c>
      <c r="E29" s="28">
        <v>76906.69</v>
      </c>
      <c r="F29" s="28">
        <v>81072.179999999993</v>
      </c>
      <c r="G29" s="28">
        <v>85715.89</v>
      </c>
      <c r="H29" s="28">
        <v>98851.27</v>
      </c>
      <c r="I29" s="28">
        <v>100024.92</v>
      </c>
      <c r="J29" s="28">
        <v>114032.99</v>
      </c>
      <c r="K29" s="28">
        <v>115178.82</v>
      </c>
      <c r="L29" s="28">
        <v>114097.36</v>
      </c>
      <c r="M29" s="28">
        <v>103161.07</v>
      </c>
      <c r="N29" s="28">
        <v>103441.78</v>
      </c>
      <c r="O29" s="28">
        <v>107242.17</v>
      </c>
      <c r="P29" s="28">
        <v>107927.36</v>
      </c>
      <c r="Q29" s="28">
        <v>117383.23</v>
      </c>
      <c r="R29" s="28">
        <v>127268.19</v>
      </c>
      <c r="S29" s="28">
        <v>123737.15</v>
      </c>
      <c r="T29" s="28">
        <v>124633.39</v>
      </c>
      <c r="U29" s="28">
        <v>123015.01499999998</v>
      </c>
      <c r="V29" s="28">
        <v>128903.49599999998</v>
      </c>
      <c r="W29" s="28">
        <v>128392.36</v>
      </c>
      <c r="X29" s="28">
        <v>122021.84699999999</v>
      </c>
      <c r="Y29" s="28">
        <v>109540.10399999999</v>
      </c>
      <c r="Z29" s="28">
        <v>107518.966585</v>
      </c>
      <c r="AA29" s="28">
        <v>98228.211477000004</v>
      </c>
      <c r="AB29" s="28">
        <v>91657.516483999992</v>
      </c>
      <c r="AC29" s="19">
        <v>88113.225505000009</v>
      </c>
      <c r="AD29" s="29">
        <v>87493.106121999997</v>
      </c>
      <c r="AE29" s="29">
        <v>90786.644225000011</v>
      </c>
      <c r="AF29" s="29">
        <v>90981.732002999983</v>
      </c>
      <c r="AG29" s="29">
        <v>94988.43</v>
      </c>
      <c r="AH29" s="29">
        <v>97371.740999999995</v>
      </c>
      <c r="AI29" s="30">
        <v>94274.456000000006</v>
      </c>
      <c r="AJ29" s="30">
        <v>86279.652999999991</v>
      </c>
      <c r="AK29" s="30">
        <v>82752.133999999991</v>
      </c>
      <c r="AL29" s="30">
        <v>36055.831000000006</v>
      </c>
      <c r="AM29" s="69">
        <v>32977.546000000002</v>
      </c>
      <c r="AN29" s="67">
        <v>41890.504000000001</v>
      </c>
    </row>
    <row r="30" spans="2:48" ht="10" customHeight="1" x14ac:dyDescent="0.2">
      <c r="B30" s="31" t="s">
        <v>13</v>
      </c>
      <c r="C30" s="32" t="s">
        <v>12</v>
      </c>
      <c r="D30" s="28">
        <v>6389.48</v>
      </c>
      <c r="E30" s="28">
        <v>5265.69</v>
      </c>
      <c r="F30" s="28">
        <v>7965.18</v>
      </c>
      <c r="G30" s="28">
        <v>7316.89</v>
      </c>
      <c r="H30" s="28">
        <v>7357.27</v>
      </c>
      <c r="I30" s="28">
        <v>7712.92</v>
      </c>
      <c r="J30" s="28">
        <v>11225.99</v>
      </c>
      <c r="K30" s="28">
        <v>10184.82</v>
      </c>
      <c r="L30" s="28">
        <v>12029.36</v>
      </c>
      <c r="M30" s="28">
        <v>8451.07</v>
      </c>
      <c r="N30" s="28">
        <v>9000.7800000000007</v>
      </c>
      <c r="O30" s="28">
        <v>8910.17</v>
      </c>
      <c r="P30" s="28">
        <v>9637.36</v>
      </c>
      <c r="Q30" s="28">
        <v>10352.23</v>
      </c>
      <c r="R30" s="28">
        <v>11079.19</v>
      </c>
      <c r="S30" s="28">
        <v>12075.15</v>
      </c>
      <c r="T30" s="28">
        <v>11948.39</v>
      </c>
      <c r="U30" s="28">
        <v>11044.014999999999</v>
      </c>
      <c r="V30" s="28">
        <v>12494.496000000003</v>
      </c>
      <c r="W30" s="28">
        <v>13305.36</v>
      </c>
      <c r="X30" s="28">
        <v>14001.847</v>
      </c>
      <c r="Y30" s="28">
        <v>15257.104000000001</v>
      </c>
      <c r="Z30" s="28">
        <v>14526.645965000002</v>
      </c>
      <c r="AA30" s="9">
        <v>14104.100237000001</v>
      </c>
      <c r="AB30" s="9">
        <v>14334.151465999998</v>
      </c>
      <c r="AC30" s="29">
        <v>14799.058005000001</v>
      </c>
      <c r="AD30" s="29">
        <v>15580.600737000001</v>
      </c>
      <c r="AE30" s="29">
        <v>15911.14748</v>
      </c>
      <c r="AF30" s="29">
        <v>18260.745003</v>
      </c>
      <c r="AG30" s="29">
        <v>19602.993999999999</v>
      </c>
      <c r="AH30" s="29">
        <v>20223.090999999997</v>
      </c>
      <c r="AI30" s="30">
        <v>19066.803</v>
      </c>
      <c r="AJ30" s="30">
        <v>19748.363000000001</v>
      </c>
      <c r="AK30" s="30">
        <v>19810.489999999998</v>
      </c>
      <c r="AL30" s="30">
        <v>7345.3469999999998</v>
      </c>
      <c r="AM30" s="69">
        <v>11685.057000000001</v>
      </c>
      <c r="AN30" s="67">
        <v>13750.190999999997</v>
      </c>
    </row>
    <row r="31" spans="2:48" ht="10" customHeight="1" x14ac:dyDescent="0.2">
      <c r="B31" s="31" t="s">
        <v>14</v>
      </c>
      <c r="C31" s="32" t="s">
        <v>12</v>
      </c>
      <c r="D31" s="28">
        <v>72715</v>
      </c>
      <c r="E31" s="28">
        <v>71641</v>
      </c>
      <c r="F31" s="28">
        <v>73107</v>
      </c>
      <c r="G31" s="28">
        <v>78399</v>
      </c>
      <c r="H31" s="28">
        <v>91494</v>
      </c>
      <c r="I31" s="28">
        <v>92312</v>
      </c>
      <c r="J31" s="28">
        <v>102807</v>
      </c>
      <c r="K31" s="28">
        <v>104994</v>
      </c>
      <c r="L31" s="28">
        <v>102068</v>
      </c>
      <c r="M31" s="28">
        <v>94710</v>
      </c>
      <c r="N31" s="28">
        <v>94441</v>
      </c>
      <c r="O31" s="28">
        <v>98332</v>
      </c>
      <c r="P31" s="28">
        <v>98290</v>
      </c>
      <c r="Q31" s="28">
        <v>107031</v>
      </c>
      <c r="R31" s="28">
        <v>116189</v>
      </c>
      <c r="S31" s="28">
        <v>111662</v>
      </c>
      <c r="T31" s="28">
        <v>112685</v>
      </c>
      <c r="U31" s="28">
        <v>111971</v>
      </c>
      <c r="V31" s="28">
        <v>116409</v>
      </c>
      <c r="W31" s="28">
        <v>115087</v>
      </c>
      <c r="X31" s="28">
        <v>108020</v>
      </c>
      <c r="Y31" s="9">
        <v>94283</v>
      </c>
      <c r="Z31" s="28">
        <v>92992.320619999999</v>
      </c>
      <c r="AA31" s="9">
        <v>84124.111239999998</v>
      </c>
      <c r="AB31" s="9">
        <v>77323.365017999997</v>
      </c>
      <c r="AC31" s="29">
        <v>73314.167499999996</v>
      </c>
      <c r="AD31" s="29">
        <v>71912.505384999997</v>
      </c>
      <c r="AE31" s="29">
        <v>74875.496745000011</v>
      </c>
      <c r="AF31" s="29">
        <v>72720.987000000008</v>
      </c>
      <c r="AG31" s="29">
        <v>75385.436000000002</v>
      </c>
      <c r="AH31" s="29">
        <v>77148.649999999994</v>
      </c>
      <c r="AI31" s="30">
        <v>75207.652999999991</v>
      </c>
      <c r="AJ31" s="30">
        <v>66531.290000000008</v>
      </c>
      <c r="AK31" s="30">
        <v>62941.644</v>
      </c>
      <c r="AL31" s="30">
        <v>28710.484</v>
      </c>
      <c r="AM31" s="69">
        <v>21292.489000000001</v>
      </c>
      <c r="AN31" s="67">
        <v>28140.313000000002</v>
      </c>
      <c r="AO31" s="14"/>
      <c r="AP31" s="14"/>
      <c r="AQ31" s="14"/>
      <c r="AR31" s="14"/>
      <c r="AS31" s="14"/>
      <c r="AT31" s="14"/>
      <c r="AU31" s="14"/>
      <c r="AV31" s="14"/>
    </row>
    <row r="32" spans="2:48" ht="10" customHeight="1" x14ac:dyDescent="0.2">
      <c r="B32" s="7" t="s">
        <v>15</v>
      </c>
      <c r="C32" s="27"/>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57"/>
      <c r="AN32" s="6"/>
    </row>
    <row r="33" spans="2:41" ht="10" customHeight="1" x14ac:dyDescent="0.2">
      <c r="B33" s="31" t="s">
        <v>18</v>
      </c>
      <c r="C33" s="32" t="s">
        <v>16</v>
      </c>
      <c r="D33" s="28">
        <v>2178.1329999999998</v>
      </c>
      <c r="E33" s="28">
        <v>2365.7350000000001</v>
      </c>
      <c r="F33" s="28">
        <v>3201.453</v>
      </c>
      <c r="G33" s="28">
        <v>4247.2330000000002</v>
      </c>
      <c r="H33" s="28">
        <v>5518.7110000000002</v>
      </c>
      <c r="I33" s="28">
        <v>5812.8629999999994</v>
      </c>
      <c r="J33" s="28">
        <v>6107.4970000000003</v>
      </c>
      <c r="K33" s="28">
        <v>5561.817</v>
      </c>
      <c r="L33" s="28">
        <v>5337.7049999999999</v>
      </c>
      <c r="M33" s="28">
        <v>3170.5389940370001</v>
      </c>
      <c r="N33" s="28">
        <v>3387.15</v>
      </c>
      <c r="O33" s="28">
        <v>3891.8980000000001</v>
      </c>
      <c r="P33" s="28">
        <v>4209.1320000000005</v>
      </c>
      <c r="Q33" s="28">
        <v>4541.2579999999998</v>
      </c>
      <c r="R33" s="28">
        <v>5499.1469999999999</v>
      </c>
      <c r="S33" s="28">
        <v>5701.8739999999989</v>
      </c>
      <c r="T33" s="28">
        <v>6059.6690000000008</v>
      </c>
      <c r="U33" s="28">
        <v>6253.2889999999998</v>
      </c>
      <c r="V33" s="28">
        <v>6959.0189999999993</v>
      </c>
      <c r="W33" s="28">
        <v>7600.3889999999992</v>
      </c>
      <c r="X33" s="28">
        <v>8108.259</v>
      </c>
      <c r="Y33" s="28">
        <v>8461.5503414699997</v>
      </c>
      <c r="Z33" s="9">
        <v>8567.6810570079997</v>
      </c>
      <c r="AA33" s="9">
        <v>7207.314796009</v>
      </c>
      <c r="AB33" s="9">
        <v>7254.9174440079987</v>
      </c>
      <c r="AC33" s="9">
        <v>7831.889534603999</v>
      </c>
      <c r="AD33" s="9">
        <v>8448.7260403500004</v>
      </c>
      <c r="AE33" s="9">
        <v>9122.3738261489998</v>
      </c>
      <c r="AF33" s="9">
        <v>9605.816605</v>
      </c>
      <c r="AG33" s="9">
        <v>10098.106936</v>
      </c>
      <c r="AH33" s="9">
        <v>10302.968409000001</v>
      </c>
      <c r="AI33" s="13">
        <v>10839.981960999998</v>
      </c>
      <c r="AJ33" s="13">
        <v>11229.532361999998</v>
      </c>
      <c r="AK33" s="13">
        <v>9880.8657600000006</v>
      </c>
      <c r="AL33" s="13">
        <v>3474.5328769999992</v>
      </c>
      <c r="AM33" s="70">
        <v>5146.6273030000002</v>
      </c>
      <c r="AN33" s="68">
        <v>7053.5286140000007</v>
      </c>
    </row>
    <row r="34" spans="2:41" ht="10" customHeight="1" x14ac:dyDescent="0.2">
      <c r="B34" s="31" t="s">
        <v>13</v>
      </c>
      <c r="C34" s="32" t="s">
        <v>16</v>
      </c>
      <c r="D34" s="28">
        <v>787.67</v>
      </c>
      <c r="E34" s="28">
        <v>888.34800000000007</v>
      </c>
      <c r="F34" s="28">
        <v>1323.1559999999999</v>
      </c>
      <c r="G34" s="28">
        <v>1749.7069999999999</v>
      </c>
      <c r="H34" s="28">
        <v>2171.4739999999997</v>
      </c>
      <c r="I34" s="28">
        <v>2149.7960000000003</v>
      </c>
      <c r="J34" s="28">
        <v>2541.6510000000003</v>
      </c>
      <c r="K34" s="28">
        <v>2416.6009999999997</v>
      </c>
      <c r="L34" s="28">
        <v>2444.2110000000002</v>
      </c>
      <c r="M34" s="28">
        <v>1240.4439997999998</v>
      </c>
      <c r="N34" s="28">
        <v>1536.3870000000002</v>
      </c>
      <c r="O34" s="28">
        <v>1821.2070000000003</v>
      </c>
      <c r="P34" s="28">
        <v>2001.9170000000001</v>
      </c>
      <c r="Q34" s="28">
        <v>1950.3879999999999</v>
      </c>
      <c r="R34" s="28">
        <v>2444.9319999999998</v>
      </c>
      <c r="S34" s="28">
        <v>2767.5149999999999</v>
      </c>
      <c r="T34" s="28">
        <v>2777.6469999999999</v>
      </c>
      <c r="U34" s="28">
        <v>2835.0219999999999</v>
      </c>
      <c r="V34" s="28">
        <v>3227.3260000000005</v>
      </c>
      <c r="W34" s="28">
        <v>3653.4659999999999</v>
      </c>
      <c r="X34" s="28">
        <v>4193.3370000000004</v>
      </c>
      <c r="Y34" s="28">
        <v>4793.97134147</v>
      </c>
      <c r="Z34" s="9">
        <v>4945.9161830799994</v>
      </c>
      <c r="AA34" s="9">
        <v>4396.751432604</v>
      </c>
      <c r="AB34" s="9">
        <v>4540.1408838859998</v>
      </c>
      <c r="AC34" s="9">
        <v>5013.9745836039992</v>
      </c>
      <c r="AD34" s="9">
        <v>5548.7655303320007</v>
      </c>
      <c r="AE34" s="9">
        <v>6024.8922065839997</v>
      </c>
      <c r="AF34" s="9">
        <v>6610.7340800000002</v>
      </c>
      <c r="AG34" s="9">
        <v>7026.4826640000001</v>
      </c>
      <c r="AH34" s="9">
        <v>7155.596348</v>
      </c>
      <c r="AI34" s="13">
        <v>7502.622706000001</v>
      </c>
      <c r="AJ34" s="13">
        <v>8135.2151690000001</v>
      </c>
      <c r="AK34" s="13">
        <v>6939.8462500000005</v>
      </c>
      <c r="AL34" s="13">
        <v>2105.2712399999996</v>
      </c>
      <c r="AM34" s="70">
        <v>4077.5355029999996</v>
      </c>
      <c r="AN34" s="68">
        <v>5427.8123079999996</v>
      </c>
    </row>
    <row r="35" spans="2:41" ht="10" customHeight="1" x14ac:dyDescent="0.2">
      <c r="B35" s="31" t="s">
        <v>14</v>
      </c>
      <c r="C35" s="32" t="s">
        <v>16</v>
      </c>
      <c r="D35" s="28">
        <v>1390.463</v>
      </c>
      <c r="E35" s="28">
        <v>1477.3869999999997</v>
      </c>
      <c r="F35" s="28">
        <v>1878.297</v>
      </c>
      <c r="G35" s="28">
        <v>2497.5259999999998</v>
      </c>
      <c r="H35" s="28">
        <v>3347.2369999999996</v>
      </c>
      <c r="I35" s="28">
        <v>3663.067</v>
      </c>
      <c r="J35" s="28">
        <v>3565.8459999999995</v>
      </c>
      <c r="K35" s="28">
        <v>3145.2159999999999</v>
      </c>
      <c r="L35" s="28">
        <v>2893.4939999999997</v>
      </c>
      <c r="M35" s="28">
        <v>1930.0949942370005</v>
      </c>
      <c r="N35" s="28">
        <v>1850.7629999999999</v>
      </c>
      <c r="O35" s="28">
        <v>2070.6910000000003</v>
      </c>
      <c r="P35" s="28">
        <v>2207.2150000000001</v>
      </c>
      <c r="Q35" s="28">
        <v>2590.87</v>
      </c>
      <c r="R35" s="28">
        <v>3054.2149999999997</v>
      </c>
      <c r="S35" s="28">
        <v>2934.3590000000004</v>
      </c>
      <c r="T35" s="28">
        <v>3282.0219999999995</v>
      </c>
      <c r="U35" s="28">
        <v>3418.2669999999998</v>
      </c>
      <c r="V35" s="28">
        <v>3731.6930000000002</v>
      </c>
      <c r="W35" s="28">
        <v>3946.9230000000007</v>
      </c>
      <c r="X35" s="28">
        <v>3914.922</v>
      </c>
      <c r="Y35" s="9">
        <v>3667.5790000000002</v>
      </c>
      <c r="Z35" s="9">
        <v>3621.7648739280003</v>
      </c>
      <c r="AA35" s="28">
        <v>2810.563363405</v>
      </c>
      <c r="AB35" s="28">
        <v>2714.7765601219999</v>
      </c>
      <c r="AC35" s="28">
        <v>2817.9149510000002</v>
      </c>
      <c r="AD35" s="9">
        <v>2899.9605100179997</v>
      </c>
      <c r="AE35" s="9">
        <v>3097.4816195650005</v>
      </c>
      <c r="AF35" s="9">
        <v>2995.0825250000003</v>
      </c>
      <c r="AG35" s="9">
        <v>3071.624272</v>
      </c>
      <c r="AH35" s="9">
        <v>3147.3720609999996</v>
      </c>
      <c r="AI35" s="13">
        <v>3337.3592549999998</v>
      </c>
      <c r="AJ35" s="13">
        <v>3094.3171929999994</v>
      </c>
      <c r="AK35" s="13">
        <v>2941.0195100000001</v>
      </c>
      <c r="AL35" s="13">
        <v>1369.2616369999998</v>
      </c>
      <c r="AM35" s="70">
        <v>1069.0917999999999</v>
      </c>
      <c r="AN35" s="68">
        <v>1625.7163059999998</v>
      </c>
    </row>
    <row r="36" spans="2:41" ht="10" customHeight="1" x14ac:dyDescent="0.2">
      <c r="B36" s="31"/>
      <c r="C36" s="32"/>
      <c r="D36" s="28"/>
      <c r="E36" s="28"/>
      <c r="F36" s="28"/>
      <c r="G36" s="28"/>
      <c r="H36" s="28"/>
      <c r="I36" s="28"/>
      <c r="J36" s="28"/>
      <c r="K36" s="28"/>
      <c r="L36" s="28"/>
      <c r="M36" s="28"/>
      <c r="N36" s="28"/>
      <c r="O36" s="28"/>
      <c r="P36" s="28"/>
      <c r="Q36" s="28"/>
      <c r="R36" s="28"/>
      <c r="S36" s="28"/>
      <c r="T36" s="28"/>
      <c r="U36" s="28"/>
      <c r="V36" s="28"/>
      <c r="W36" s="28"/>
      <c r="X36" s="28"/>
      <c r="Y36" s="9"/>
      <c r="Z36" s="9"/>
      <c r="AA36" s="28"/>
      <c r="AB36" s="28"/>
      <c r="AC36" s="28"/>
      <c r="AD36" s="9"/>
      <c r="AE36" s="9"/>
      <c r="AF36" s="9"/>
      <c r="AG36" s="9"/>
      <c r="AH36" s="9"/>
      <c r="AI36" s="13"/>
      <c r="AJ36" s="13"/>
      <c r="AK36" s="13"/>
      <c r="AL36" s="13"/>
      <c r="AM36" s="57"/>
      <c r="AN36" s="6"/>
    </row>
    <row r="37" spans="2:41" ht="10" customHeight="1" x14ac:dyDescent="0.2">
      <c r="B37" s="125" t="s">
        <v>19</v>
      </c>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8"/>
    </row>
    <row r="38" spans="2:41" ht="10" customHeight="1" x14ac:dyDescent="0.2">
      <c r="B38" s="7" t="s">
        <v>20</v>
      </c>
      <c r="C38" s="32" t="s">
        <v>16</v>
      </c>
      <c r="D38" s="9">
        <v>849.08300000000008</v>
      </c>
      <c r="E38" s="9">
        <v>1173.7930000000001</v>
      </c>
      <c r="F38" s="9">
        <v>846.6609999999996</v>
      </c>
      <c r="G38" s="9">
        <v>574.62100000000009</v>
      </c>
      <c r="H38" s="9">
        <v>7.613999999999578</v>
      </c>
      <c r="I38" s="9">
        <v>146.19900000000143</v>
      </c>
      <c r="J38" s="9">
        <v>-22.626999999999498</v>
      </c>
      <c r="K38" s="9">
        <v>605.1919999999991</v>
      </c>
      <c r="L38" s="9">
        <v>1025.77</v>
      </c>
      <c r="M38" s="9">
        <v>3008.2520059630001</v>
      </c>
      <c r="N38" s="9">
        <v>3369.0169999999994</v>
      </c>
      <c r="O38" s="9">
        <v>3484.2522199999999</v>
      </c>
      <c r="P38" s="9">
        <v>3284</v>
      </c>
      <c r="Q38" s="9">
        <v>2681.62</v>
      </c>
      <c r="R38" s="9">
        <v>2795.0610000000006</v>
      </c>
      <c r="S38" s="9">
        <v>2698.7310000000025</v>
      </c>
      <c r="T38" s="9">
        <v>2798.3169999999982</v>
      </c>
      <c r="U38" s="9">
        <v>3108.4449999999997</v>
      </c>
      <c r="V38" s="9">
        <v>3836.537229</v>
      </c>
      <c r="W38" s="9">
        <v>4203.0207209999999</v>
      </c>
      <c r="X38" s="9">
        <v>4068.3065929999993</v>
      </c>
      <c r="Y38" s="10">
        <v>4457.4953532679992</v>
      </c>
      <c r="Z38" s="10">
        <v>4801.9814239550033</v>
      </c>
      <c r="AA38" s="10">
        <v>4305.3571884359981</v>
      </c>
      <c r="AB38" s="9">
        <v>4736.8011594160016</v>
      </c>
      <c r="AC38" s="10">
        <v>4036.8820326100004</v>
      </c>
      <c r="AD38" s="10">
        <v>4290.6650808889999</v>
      </c>
      <c r="AE38" s="10">
        <v>4826.6076738290012</v>
      </c>
      <c r="AF38" s="10">
        <v>6602.5750189999999</v>
      </c>
      <c r="AG38" s="10">
        <v>7635.6264299999993</v>
      </c>
      <c r="AH38" s="10">
        <v>9346.6835920000012</v>
      </c>
      <c r="AI38" s="11">
        <v>10496.216251000002</v>
      </c>
      <c r="AJ38" s="11">
        <v>11296.840152999999</v>
      </c>
      <c r="AK38" s="11">
        <v>14692.310796999998</v>
      </c>
      <c r="AL38" s="11">
        <v>7521.0820239999994</v>
      </c>
      <c r="AM38" s="56">
        <v>14618.802376</v>
      </c>
      <c r="AN38" s="8">
        <v>20963.285015000001</v>
      </c>
      <c r="AO38" s="47"/>
    </row>
    <row r="39" spans="2:41" s="72" customFormat="1" ht="10" customHeight="1" x14ac:dyDescent="0.2">
      <c r="B39" s="98"/>
      <c r="C39" s="75"/>
      <c r="D39" s="132"/>
      <c r="E39" s="132"/>
      <c r="F39" s="132"/>
      <c r="G39" s="132"/>
      <c r="H39" s="132"/>
      <c r="I39" s="132"/>
      <c r="J39" s="132"/>
      <c r="K39" s="132"/>
      <c r="L39" s="132"/>
      <c r="M39" s="132"/>
      <c r="N39" s="132"/>
      <c r="O39" s="132"/>
      <c r="P39" s="132"/>
      <c r="Q39" s="132"/>
      <c r="R39" s="132"/>
      <c r="S39" s="132"/>
      <c r="T39" s="132"/>
      <c r="U39" s="132"/>
      <c r="V39" s="132"/>
      <c r="W39" s="132"/>
      <c r="X39" s="132"/>
      <c r="Y39" s="80"/>
      <c r="Z39" s="80"/>
      <c r="AA39" s="80"/>
      <c r="AB39" s="132"/>
      <c r="AC39" s="80"/>
      <c r="AD39" s="80"/>
      <c r="AE39" s="80"/>
      <c r="AF39" s="80"/>
      <c r="AG39" s="80"/>
      <c r="AH39" s="80"/>
      <c r="AI39" s="133"/>
      <c r="AJ39" s="133"/>
      <c r="AK39" s="133"/>
      <c r="AL39" s="133"/>
      <c r="AM39" s="82"/>
      <c r="AN39" s="73"/>
    </row>
    <row r="40" spans="2:41" s="72" customFormat="1" ht="10" customHeight="1" x14ac:dyDescent="0.2">
      <c r="B40" s="117" t="s">
        <v>50</v>
      </c>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73"/>
    </row>
    <row r="41" spans="2:41" s="72" customFormat="1" ht="10" customHeight="1" x14ac:dyDescent="0.2">
      <c r="B41" s="98" t="s">
        <v>21</v>
      </c>
      <c r="C41" s="75" t="s">
        <v>22</v>
      </c>
      <c r="D41" s="100">
        <v>6822</v>
      </c>
      <c r="E41" s="100">
        <v>7507</v>
      </c>
      <c r="F41" s="100">
        <v>7600</v>
      </c>
      <c r="G41" s="100">
        <v>7721</v>
      </c>
      <c r="H41" s="100">
        <v>7984</v>
      </c>
      <c r="I41" s="100">
        <v>8239</v>
      </c>
      <c r="J41" s="100">
        <v>8488</v>
      </c>
      <c r="K41" s="100">
        <v>8753</v>
      </c>
      <c r="L41" s="100">
        <v>8744</v>
      </c>
      <c r="M41" s="100">
        <v>8820</v>
      </c>
      <c r="N41" s="100">
        <v>9050</v>
      </c>
      <c r="O41" s="100">
        <v>9184</v>
      </c>
      <c r="P41" s="100">
        <v>9545</v>
      </c>
      <c r="Q41" s="100">
        <v>10055</v>
      </c>
      <c r="R41" s="100">
        <v>10320</v>
      </c>
      <c r="S41" s="100">
        <v>11218</v>
      </c>
      <c r="T41" s="100">
        <v>11618</v>
      </c>
      <c r="U41" s="100">
        <v>12518</v>
      </c>
      <c r="V41" s="100">
        <v>13060</v>
      </c>
      <c r="W41" s="100">
        <v>13751</v>
      </c>
      <c r="X41" s="101">
        <v>14393</v>
      </c>
      <c r="Y41" s="101">
        <v>14970</v>
      </c>
      <c r="Z41" s="101">
        <v>15800</v>
      </c>
      <c r="AA41" s="101">
        <v>16231</v>
      </c>
      <c r="AB41" s="77">
        <v>16875</v>
      </c>
      <c r="AC41" s="77">
        <v>17294</v>
      </c>
      <c r="AD41" s="101">
        <v>17662</v>
      </c>
      <c r="AE41" s="101">
        <v>18199</v>
      </c>
      <c r="AF41" s="77">
        <v>18711</v>
      </c>
      <c r="AG41" s="77">
        <v>20038</v>
      </c>
      <c r="AH41" s="77">
        <v>21085</v>
      </c>
      <c r="AI41" s="77">
        <v>21967</v>
      </c>
      <c r="AJ41" s="77">
        <v>22560</v>
      </c>
      <c r="AK41" s="77">
        <v>23699</v>
      </c>
      <c r="AL41" s="77">
        <v>24692</v>
      </c>
      <c r="AM41" s="134">
        <v>25200</v>
      </c>
      <c r="AN41" s="73">
        <v>25497</v>
      </c>
    </row>
    <row r="42" spans="2:41" s="72" customFormat="1" ht="10" customHeight="1" x14ac:dyDescent="0.2">
      <c r="B42" s="98"/>
      <c r="C42" s="75" t="s">
        <v>23</v>
      </c>
      <c r="D42" s="100">
        <v>305543</v>
      </c>
      <c r="E42" s="100">
        <v>305567</v>
      </c>
      <c r="F42" s="100">
        <v>310470</v>
      </c>
      <c r="G42" s="100">
        <v>321765</v>
      </c>
      <c r="H42" s="100">
        <v>333547</v>
      </c>
      <c r="I42" s="100">
        <v>345159</v>
      </c>
      <c r="J42" s="100">
        <v>355189</v>
      </c>
      <c r="K42" s="100">
        <v>366423</v>
      </c>
      <c r="L42" s="100">
        <v>363579</v>
      </c>
      <c r="M42" s="100">
        <v>370298</v>
      </c>
      <c r="N42" s="100">
        <v>381522</v>
      </c>
      <c r="O42" s="100">
        <v>382364</v>
      </c>
      <c r="P42" s="100">
        <v>396968</v>
      </c>
      <c r="Q42" s="100">
        <v>419608</v>
      </c>
      <c r="R42" s="100">
        <v>421850</v>
      </c>
      <c r="S42" s="100">
        <v>458123</v>
      </c>
      <c r="T42" s="100">
        <v>469488</v>
      </c>
      <c r="U42" s="100">
        <v>496292</v>
      </c>
      <c r="V42" s="100">
        <v>515904</v>
      </c>
      <c r="W42" s="100">
        <v>535639</v>
      </c>
      <c r="X42" s="101">
        <v>556399</v>
      </c>
      <c r="Y42" s="101">
        <v>584331</v>
      </c>
      <c r="Z42" s="101">
        <v>604051</v>
      </c>
      <c r="AA42" s="101">
        <v>623555</v>
      </c>
      <c r="AB42" s="77">
        <v>638494</v>
      </c>
      <c r="AC42" s="77">
        <v>651160</v>
      </c>
      <c r="AD42" s="101">
        <v>660546</v>
      </c>
      <c r="AE42" s="101">
        <v>672296</v>
      </c>
      <c r="AF42" s="77">
        <v>692351</v>
      </c>
      <c r="AG42" s="77">
        <v>736512</v>
      </c>
      <c r="AH42" s="77">
        <v>769135</v>
      </c>
      <c r="AI42" s="77">
        <v>794602</v>
      </c>
      <c r="AJ42" s="77">
        <v>808160</v>
      </c>
      <c r="AK42" s="77">
        <v>836321</v>
      </c>
      <c r="AL42" s="77">
        <v>853826</v>
      </c>
      <c r="AM42" s="134">
        <v>867328</v>
      </c>
      <c r="AN42" s="73">
        <v>881022</v>
      </c>
    </row>
    <row r="43" spans="2:41" s="72" customFormat="1" ht="10" customHeight="1" x14ac:dyDescent="0.2">
      <c r="B43" s="98" t="s">
        <v>24</v>
      </c>
      <c r="C43" s="102"/>
      <c r="D43" s="135"/>
      <c r="E43" s="135"/>
      <c r="F43" s="135"/>
      <c r="G43" s="135"/>
      <c r="H43" s="84"/>
      <c r="I43" s="84"/>
      <c r="J43" s="84"/>
      <c r="K43" s="84"/>
      <c r="L43" s="84"/>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136"/>
      <c r="AN43" s="73"/>
    </row>
    <row r="44" spans="2:41" s="72" customFormat="1" ht="10" customHeight="1" x14ac:dyDescent="0.2">
      <c r="B44" s="137" t="s">
        <v>25</v>
      </c>
      <c r="C44" s="75" t="s">
        <v>4</v>
      </c>
      <c r="D44" s="84">
        <v>50.211688934265965</v>
      </c>
      <c r="E44" s="84">
        <v>48.620794794008177</v>
      </c>
      <c r="F44" s="84">
        <v>47.589304175044951</v>
      </c>
      <c r="G44" s="84">
        <v>47.085546845655124</v>
      </c>
      <c r="H44" s="84">
        <v>49.877755100981034</v>
      </c>
      <c r="I44" s="84">
        <v>52.624117038954466</v>
      </c>
      <c r="J44" s="84">
        <v>50.211688934265993</v>
      </c>
      <c r="K44" s="84">
        <v>48.631400145262837</v>
      </c>
      <c r="L44" s="84">
        <v>47.589304175044951</v>
      </c>
      <c r="M44" s="84">
        <v>47.085546845655124</v>
      </c>
      <c r="N44" s="84">
        <v>49.906456758106962</v>
      </c>
      <c r="O44" s="84">
        <v>52.624117038954466</v>
      </c>
      <c r="P44" s="84">
        <v>53.299917742398783</v>
      </c>
      <c r="Q44" s="84">
        <v>53.128866371337637</v>
      </c>
      <c r="R44" s="88">
        <v>53.129259699736842</v>
      </c>
      <c r="S44" s="88">
        <v>51.88602064241654</v>
      </c>
      <c r="T44" s="88">
        <v>49.221084546642565</v>
      </c>
      <c r="U44" s="88">
        <v>48.683275274327805</v>
      </c>
      <c r="V44" s="88">
        <v>50.857049169313974</v>
      </c>
      <c r="W44" s="88">
        <v>51.884910389763874</v>
      </c>
      <c r="X44" s="88">
        <v>52.979614529552499</v>
      </c>
      <c r="Y44" s="88">
        <v>52.095768070403295</v>
      </c>
      <c r="Z44" s="88">
        <v>51.359722470780319</v>
      </c>
      <c r="AA44" s="88">
        <v>44.538013093814229</v>
      </c>
      <c r="AB44" s="88">
        <v>46.935743937126709</v>
      </c>
      <c r="AC44" s="88">
        <v>47.30950522913048</v>
      </c>
      <c r="AD44" s="88">
        <v>50.204999999999998</v>
      </c>
      <c r="AE44" s="88">
        <v>51.707999999999998</v>
      </c>
      <c r="AF44" s="80">
        <v>53.279000000000003</v>
      </c>
      <c r="AG44" s="80">
        <v>55.942</v>
      </c>
      <c r="AH44" s="80">
        <v>56.665999999999997</v>
      </c>
      <c r="AI44" s="80">
        <v>56.624099999999999</v>
      </c>
      <c r="AJ44" s="80">
        <v>56.894210292855682</v>
      </c>
      <c r="AK44" s="80">
        <v>56.467677429414977</v>
      </c>
      <c r="AL44" s="80">
        <v>25.506683508839799</v>
      </c>
      <c r="AM44" s="138">
        <v>38.852385535979316</v>
      </c>
      <c r="AN44" s="139">
        <v>56</v>
      </c>
      <c r="AO44" s="140"/>
    </row>
    <row r="45" spans="2:41" ht="10" customHeight="1" x14ac:dyDescent="0.2">
      <c r="B45" s="41"/>
      <c r="C45" s="38"/>
      <c r="D45" s="42"/>
      <c r="E45" s="42"/>
      <c r="F45" s="42"/>
      <c r="G45" s="42"/>
      <c r="H45" s="42"/>
      <c r="I45" s="42"/>
      <c r="J45" s="43"/>
      <c r="K45" s="43"/>
      <c r="L45" s="43"/>
      <c r="M45" s="43"/>
      <c r="N45" s="43"/>
      <c r="O45" s="43"/>
      <c r="P45" s="43"/>
      <c r="Q45" s="43"/>
      <c r="R45" s="43"/>
      <c r="S45" s="43"/>
      <c r="T45" s="43"/>
      <c r="U45" s="43"/>
      <c r="V45" s="43"/>
      <c r="W45" s="43"/>
      <c r="X45" s="43"/>
      <c r="Y45" s="43"/>
      <c r="Z45" s="43"/>
      <c r="AA45" s="43"/>
      <c r="AB45" s="43"/>
      <c r="AC45" s="43"/>
      <c r="AD45" s="43"/>
      <c r="AE45" s="43"/>
      <c r="AF45" s="44"/>
      <c r="AG45" s="44"/>
      <c r="AH45" s="44"/>
      <c r="AI45" s="44"/>
      <c r="AJ45" s="44"/>
      <c r="AK45" s="44"/>
      <c r="AL45" s="44"/>
      <c r="AM45" s="61"/>
      <c r="AN45" s="66"/>
    </row>
    <row r="46" spans="2:41" ht="10" customHeight="1" x14ac:dyDescent="0.2">
      <c r="B46" s="127" t="s">
        <v>26</v>
      </c>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6"/>
      <c r="AN46" s="65"/>
    </row>
    <row r="47" spans="2:41" ht="10" customHeight="1" x14ac:dyDescent="0.2">
      <c r="B47" s="7" t="s">
        <v>27</v>
      </c>
      <c r="C47" s="32" t="s">
        <v>28</v>
      </c>
      <c r="D47" s="17">
        <v>190753</v>
      </c>
      <c r="E47" s="17">
        <v>188173</v>
      </c>
      <c r="F47" s="17">
        <v>155144</v>
      </c>
      <c r="G47" s="17">
        <v>180755</v>
      </c>
      <c r="H47" s="17">
        <v>221614</v>
      </c>
      <c r="I47" s="17">
        <v>266788</v>
      </c>
      <c r="J47" s="17">
        <v>349357</v>
      </c>
      <c r="K47" s="17">
        <v>427217</v>
      </c>
      <c r="L47" s="17">
        <v>459739</v>
      </c>
      <c r="M47" s="17">
        <v>431809</v>
      </c>
      <c r="N47" s="17">
        <v>429930</v>
      </c>
      <c r="O47" s="17">
        <v>442467</v>
      </c>
      <c r="P47" s="17">
        <v>468710</v>
      </c>
      <c r="Q47" s="17">
        <v>481659</v>
      </c>
      <c r="R47" s="17">
        <v>494434</v>
      </c>
      <c r="S47" s="17">
        <v>492222</v>
      </c>
      <c r="T47" s="17">
        <v>482640</v>
      </c>
      <c r="U47" s="17">
        <v>478710</v>
      </c>
      <c r="V47" s="17">
        <v>498153</v>
      </c>
      <c r="W47" s="17">
        <v>503901</v>
      </c>
      <c r="X47" s="17">
        <v>546902</v>
      </c>
      <c r="Y47" s="17">
        <v>630928</v>
      </c>
      <c r="Z47" s="17">
        <v>595570</v>
      </c>
      <c r="AA47" s="17">
        <v>504132</v>
      </c>
      <c r="AB47" s="17">
        <v>488283</v>
      </c>
      <c r="AC47" s="17">
        <v>469631</v>
      </c>
      <c r="AD47" s="17">
        <v>496375</v>
      </c>
      <c r="AE47" s="17">
        <v>517855</v>
      </c>
      <c r="AF47" s="15">
        <v>550715</v>
      </c>
      <c r="AG47" s="15">
        <v>582732</v>
      </c>
      <c r="AH47" s="15">
        <v>626110</v>
      </c>
      <c r="AI47" s="16">
        <v>633494</v>
      </c>
      <c r="AJ47" s="16">
        <v>659381</v>
      </c>
      <c r="AK47" s="16">
        <v>665160</v>
      </c>
      <c r="AL47" s="16">
        <v>363401</v>
      </c>
      <c r="AM47" s="62">
        <v>519755</v>
      </c>
      <c r="AN47" s="65">
        <v>621149</v>
      </c>
    </row>
    <row r="48" spans="2:41" ht="10" customHeight="1" x14ac:dyDescent="0.2">
      <c r="B48" s="7" t="s">
        <v>29</v>
      </c>
      <c r="C48" s="32" t="s">
        <v>28</v>
      </c>
      <c r="D48" s="17"/>
      <c r="E48" s="17"/>
      <c r="F48" s="17"/>
      <c r="G48" s="17"/>
      <c r="H48" s="17"/>
      <c r="I48" s="17"/>
      <c r="J48" s="17"/>
      <c r="K48" s="17"/>
      <c r="L48" s="17"/>
      <c r="M48" s="17"/>
      <c r="N48" s="17"/>
      <c r="O48" s="17"/>
      <c r="P48" s="17"/>
      <c r="Q48" s="17">
        <v>457288</v>
      </c>
      <c r="R48" s="17">
        <v>466915</v>
      </c>
      <c r="S48" s="17">
        <v>473832</v>
      </c>
      <c r="T48" s="17">
        <v>466729</v>
      </c>
      <c r="U48" s="17">
        <v>461440</v>
      </c>
      <c r="V48" s="17">
        <v>481409</v>
      </c>
      <c r="W48" s="17">
        <v>488237</v>
      </c>
      <c r="X48" s="17">
        <v>531771</v>
      </c>
      <c r="Y48" s="17">
        <v>615931</v>
      </c>
      <c r="Z48" s="17">
        <v>582344</v>
      </c>
      <c r="AA48" s="17">
        <v>494386</v>
      </c>
      <c r="AB48" s="17">
        <v>480019</v>
      </c>
      <c r="AC48" s="17">
        <v>461346</v>
      </c>
      <c r="AD48" s="17">
        <v>489580</v>
      </c>
      <c r="AE48" s="17">
        <v>511582</v>
      </c>
      <c r="AF48" s="15">
        <v>545668</v>
      </c>
      <c r="AG48" s="15">
        <v>577085</v>
      </c>
      <c r="AH48" s="15">
        <v>620483</v>
      </c>
      <c r="AI48" s="16">
        <v>628790</v>
      </c>
      <c r="AJ48" s="16">
        <v>654593</v>
      </c>
      <c r="AK48" s="16">
        <v>660994</v>
      </c>
      <c r="AL48" s="16">
        <v>361200</v>
      </c>
      <c r="AM48" s="62">
        <v>516746</v>
      </c>
      <c r="AN48" s="65">
        <v>617641</v>
      </c>
    </row>
    <row r="49" spans="2:40" ht="10" customHeight="1" x14ac:dyDescent="0.2">
      <c r="B49" s="31" t="s">
        <v>30</v>
      </c>
      <c r="C49" s="32" t="s">
        <v>28</v>
      </c>
      <c r="D49" s="17">
        <v>150739</v>
      </c>
      <c r="E49" s="17">
        <v>142456</v>
      </c>
      <c r="F49" s="17">
        <v>111463</v>
      </c>
      <c r="G49" s="17">
        <v>127461</v>
      </c>
      <c r="H49" s="17">
        <v>155579</v>
      </c>
      <c r="I49" s="17">
        <v>198142</v>
      </c>
      <c r="J49" s="17">
        <v>276779</v>
      </c>
      <c r="K49" s="17">
        <v>348236</v>
      </c>
      <c r="L49" s="17">
        <v>359496</v>
      </c>
      <c r="M49" s="17">
        <v>338022</v>
      </c>
      <c r="N49" s="17">
        <v>326430</v>
      </c>
      <c r="O49" s="17">
        <v>337521</v>
      </c>
      <c r="P49" s="17">
        <v>354750</v>
      </c>
      <c r="Q49" s="17">
        <v>369785</v>
      </c>
      <c r="R49" s="17">
        <v>372915</v>
      </c>
      <c r="S49" s="17">
        <v>381155</v>
      </c>
      <c r="T49" s="17">
        <v>372076</v>
      </c>
      <c r="U49" s="17">
        <v>366257</v>
      </c>
      <c r="V49" s="17">
        <v>372658</v>
      </c>
      <c r="W49" s="17">
        <v>367252</v>
      </c>
      <c r="X49" s="17">
        <v>408131</v>
      </c>
      <c r="Y49" s="17">
        <v>484179</v>
      </c>
      <c r="Z49" s="17">
        <v>452910</v>
      </c>
      <c r="AA49" s="17">
        <v>379306</v>
      </c>
      <c r="AB49" s="17">
        <v>361360</v>
      </c>
      <c r="AC49" s="17">
        <v>338596</v>
      </c>
      <c r="AD49" s="17">
        <v>360684</v>
      </c>
      <c r="AE49" s="17">
        <v>375499</v>
      </c>
      <c r="AF49" s="15">
        <v>400610</v>
      </c>
      <c r="AG49" s="15">
        <v>417018</v>
      </c>
      <c r="AH49" s="15">
        <v>450769</v>
      </c>
      <c r="AI49" s="16">
        <v>448122</v>
      </c>
      <c r="AJ49" s="16">
        <v>466134</v>
      </c>
      <c r="AK49" s="16">
        <v>475555</v>
      </c>
      <c r="AL49" s="16">
        <v>268855</v>
      </c>
      <c r="AM49" s="62">
        <v>364568</v>
      </c>
      <c r="AN49" s="65">
        <v>430359</v>
      </c>
    </row>
    <row r="50" spans="2:40" ht="10" customHeight="1" x14ac:dyDescent="0.2">
      <c r="B50" s="31" t="s">
        <v>31</v>
      </c>
      <c r="C50" s="32" t="s">
        <v>28</v>
      </c>
      <c r="D50" s="17">
        <v>37304</v>
      </c>
      <c r="E50" s="17">
        <v>42076</v>
      </c>
      <c r="F50" s="17">
        <v>39445</v>
      </c>
      <c r="G50" s="17">
        <v>47493</v>
      </c>
      <c r="H50" s="17">
        <v>59748</v>
      </c>
      <c r="I50" s="17">
        <v>63234</v>
      </c>
      <c r="J50" s="17">
        <v>65150</v>
      </c>
      <c r="K50" s="17">
        <v>62728</v>
      </c>
      <c r="L50" s="17">
        <v>77799</v>
      </c>
      <c r="M50" s="17">
        <v>73364</v>
      </c>
      <c r="N50" s="17">
        <v>81237</v>
      </c>
      <c r="O50" s="17">
        <v>85678</v>
      </c>
      <c r="P50" s="17">
        <v>91516</v>
      </c>
      <c r="Q50" s="17">
        <v>87503</v>
      </c>
      <c r="R50" s="17">
        <v>94000</v>
      </c>
      <c r="S50" s="17">
        <v>92677</v>
      </c>
      <c r="T50" s="17">
        <v>94653</v>
      </c>
      <c r="U50" s="17">
        <v>95183</v>
      </c>
      <c r="V50" s="17">
        <v>108751</v>
      </c>
      <c r="W50" s="17">
        <v>120985</v>
      </c>
      <c r="X50" s="17">
        <v>123640</v>
      </c>
      <c r="Y50" s="17">
        <v>131752</v>
      </c>
      <c r="Z50" s="17">
        <v>129434</v>
      </c>
      <c r="AA50" s="17">
        <v>115080</v>
      </c>
      <c r="AB50" s="17">
        <v>118659</v>
      </c>
      <c r="AC50" s="17">
        <v>122750</v>
      </c>
      <c r="AD50" s="17">
        <v>128896</v>
      </c>
      <c r="AE50" s="17">
        <v>136083</v>
      </c>
      <c r="AF50" s="15">
        <v>145058</v>
      </c>
      <c r="AG50" s="15">
        <v>160067</v>
      </c>
      <c r="AH50" s="15">
        <v>169714</v>
      </c>
      <c r="AI50" s="16">
        <v>180668</v>
      </c>
      <c r="AJ50" s="16">
        <v>188459</v>
      </c>
      <c r="AK50" s="16">
        <v>185439</v>
      </c>
      <c r="AL50" s="16">
        <v>92345</v>
      </c>
      <c r="AM50" s="62">
        <v>152178</v>
      </c>
      <c r="AN50" s="65">
        <v>187282</v>
      </c>
    </row>
    <row r="51" spans="2:40" ht="10" customHeight="1" x14ac:dyDescent="0.2">
      <c r="B51" s="7" t="s">
        <v>32</v>
      </c>
      <c r="C51" s="32" t="s">
        <v>28</v>
      </c>
      <c r="D51" s="17">
        <v>2710</v>
      </c>
      <c r="E51" s="17">
        <v>3641</v>
      </c>
      <c r="F51" s="17">
        <v>4236</v>
      </c>
      <c r="G51" s="17">
        <v>5801</v>
      </c>
      <c r="H51" s="17">
        <v>6287</v>
      </c>
      <c r="I51" s="17">
        <v>5412</v>
      </c>
      <c r="J51" s="17">
        <v>7428</v>
      </c>
      <c r="K51" s="17">
        <v>16253</v>
      </c>
      <c r="L51" s="17">
        <v>22444</v>
      </c>
      <c r="M51" s="17">
        <v>20423</v>
      </c>
      <c r="N51" s="17">
        <v>22263</v>
      </c>
      <c r="O51" s="17">
        <v>19268</v>
      </c>
      <c r="P51" s="17">
        <v>22444</v>
      </c>
      <c r="Q51" s="17">
        <v>24371</v>
      </c>
      <c r="R51" s="17">
        <v>27519</v>
      </c>
      <c r="S51" s="17">
        <v>18390</v>
      </c>
      <c r="T51" s="17">
        <v>15911</v>
      </c>
      <c r="U51" s="17">
        <v>17270</v>
      </c>
      <c r="V51" s="17">
        <v>16744</v>
      </c>
      <c r="W51" s="17">
        <v>15664</v>
      </c>
      <c r="X51" s="17">
        <v>15131</v>
      </c>
      <c r="Y51" s="17">
        <v>14997</v>
      </c>
      <c r="Z51" s="17">
        <v>13226</v>
      </c>
      <c r="AA51" s="19">
        <v>9746</v>
      </c>
      <c r="AB51" s="17">
        <v>8264</v>
      </c>
      <c r="AC51" s="17">
        <v>8285</v>
      </c>
      <c r="AD51" s="17">
        <v>6795</v>
      </c>
      <c r="AE51" s="17">
        <v>6273</v>
      </c>
      <c r="AF51" s="15">
        <v>5047</v>
      </c>
      <c r="AG51" s="15">
        <v>5647</v>
      </c>
      <c r="AH51" s="15">
        <v>5627</v>
      </c>
      <c r="AI51" s="16">
        <v>4704</v>
      </c>
      <c r="AJ51" s="16">
        <v>4788</v>
      </c>
      <c r="AK51" s="16">
        <v>4166</v>
      </c>
      <c r="AL51" s="16">
        <v>2201</v>
      </c>
      <c r="AM51" s="62">
        <v>3009</v>
      </c>
      <c r="AN51" s="65">
        <v>3508</v>
      </c>
    </row>
    <row r="52" spans="2:40" ht="10" customHeight="1" x14ac:dyDescent="0.2">
      <c r="B52" s="31" t="s">
        <v>33</v>
      </c>
      <c r="C52" s="32" t="s">
        <v>28</v>
      </c>
      <c r="D52" s="45">
        <v>0</v>
      </c>
      <c r="E52" s="45">
        <v>0</v>
      </c>
      <c r="F52" s="17">
        <v>840</v>
      </c>
      <c r="G52" s="17">
        <v>1251</v>
      </c>
      <c r="H52" s="17">
        <v>1751</v>
      </c>
      <c r="I52" s="17">
        <v>1918</v>
      </c>
      <c r="J52" s="17">
        <v>2687</v>
      </c>
      <c r="K52" s="17">
        <v>5067</v>
      </c>
      <c r="L52" s="17">
        <v>7723</v>
      </c>
      <c r="M52" s="17">
        <v>5430</v>
      </c>
      <c r="N52" s="17">
        <v>8205</v>
      </c>
      <c r="O52" s="17">
        <v>4930</v>
      </c>
      <c r="P52" s="17">
        <v>4751</v>
      </c>
      <c r="Q52" s="17">
        <v>5613</v>
      </c>
      <c r="R52" s="17">
        <v>8572</v>
      </c>
      <c r="S52" s="17">
        <v>4222</v>
      </c>
      <c r="T52" s="17">
        <v>3857</v>
      </c>
      <c r="U52" s="17">
        <v>4414</v>
      </c>
      <c r="V52" s="17">
        <v>3565</v>
      </c>
      <c r="W52" s="17">
        <v>3959</v>
      </c>
      <c r="X52" s="17">
        <v>5034</v>
      </c>
      <c r="Y52" s="17">
        <v>5591</v>
      </c>
      <c r="Z52" s="17">
        <v>5369</v>
      </c>
      <c r="AA52" s="17">
        <v>3312</v>
      </c>
      <c r="AB52" s="17">
        <v>2809</v>
      </c>
      <c r="AC52" s="17">
        <v>3737</v>
      </c>
      <c r="AD52" s="17">
        <v>2432</v>
      </c>
      <c r="AE52" s="17">
        <v>2090</v>
      </c>
      <c r="AF52" s="15">
        <v>1175</v>
      </c>
      <c r="AG52" s="15">
        <v>1283</v>
      </c>
      <c r="AH52" s="15">
        <v>1964</v>
      </c>
      <c r="AI52" s="16">
        <v>1934</v>
      </c>
      <c r="AJ52" s="16">
        <v>2290</v>
      </c>
      <c r="AK52" s="16">
        <v>1756</v>
      </c>
      <c r="AL52" s="16">
        <v>580</v>
      </c>
      <c r="AM52" s="62">
        <v>1260</v>
      </c>
      <c r="AN52" s="65">
        <v>1790</v>
      </c>
    </row>
    <row r="53" spans="2:40" ht="10" customHeight="1" x14ac:dyDescent="0.2">
      <c r="B53" s="31" t="s">
        <v>34</v>
      </c>
      <c r="C53" s="32" t="s">
        <v>28</v>
      </c>
      <c r="D53" s="45">
        <v>0</v>
      </c>
      <c r="E53" s="45">
        <v>0</v>
      </c>
      <c r="F53" s="17">
        <v>3396</v>
      </c>
      <c r="G53" s="17">
        <v>4550</v>
      </c>
      <c r="H53" s="17">
        <v>4536</v>
      </c>
      <c r="I53" s="17">
        <v>3494</v>
      </c>
      <c r="J53" s="17">
        <v>4741</v>
      </c>
      <c r="K53" s="17">
        <v>11186</v>
      </c>
      <c r="L53" s="17">
        <v>14721</v>
      </c>
      <c r="M53" s="17">
        <v>14993</v>
      </c>
      <c r="N53" s="17">
        <v>14058</v>
      </c>
      <c r="O53" s="17">
        <v>14338</v>
      </c>
      <c r="P53" s="17">
        <v>17693</v>
      </c>
      <c r="Q53" s="17">
        <v>18758</v>
      </c>
      <c r="R53" s="17">
        <v>18947</v>
      </c>
      <c r="S53" s="17">
        <v>14168</v>
      </c>
      <c r="T53" s="17">
        <v>12054</v>
      </c>
      <c r="U53" s="17">
        <v>12856</v>
      </c>
      <c r="V53" s="17">
        <v>13179</v>
      </c>
      <c r="W53" s="17">
        <v>11705</v>
      </c>
      <c r="X53" s="17">
        <v>10097</v>
      </c>
      <c r="Y53" s="17">
        <v>9406</v>
      </c>
      <c r="Z53" s="17">
        <v>7857</v>
      </c>
      <c r="AA53" s="17">
        <v>6434</v>
      </c>
      <c r="AB53" s="27">
        <v>5455</v>
      </c>
      <c r="AC53" s="27">
        <v>4548</v>
      </c>
      <c r="AD53" s="17">
        <v>4363</v>
      </c>
      <c r="AE53" s="17">
        <v>4183</v>
      </c>
      <c r="AF53" s="15">
        <v>3872</v>
      </c>
      <c r="AG53" s="15">
        <v>4364</v>
      </c>
      <c r="AH53" s="15">
        <v>3663</v>
      </c>
      <c r="AI53" s="16">
        <v>2770</v>
      </c>
      <c r="AJ53" s="16">
        <v>2498</v>
      </c>
      <c r="AK53" s="16">
        <v>2410</v>
      </c>
      <c r="AL53" s="16">
        <v>1621</v>
      </c>
      <c r="AM53" s="62">
        <v>1749</v>
      </c>
      <c r="AN53" s="65">
        <v>1718</v>
      </c>
    </row>
    <row r="54" spans="2:40" ht="10" customHeight="1" x14ac:dyDescent="0.2">
      <c r="B54" s="7" t="s">
        <v>44</v>
      </c>
      <c r="C54" s="32" t="s">
        <v>35</v>
      </c>
      <c r="D54" s="17">
        <v>14630599</v>
      </c>
      <c r="E54" s="17">
        <v>14334888</v>
      </c>
      <c r="F54" s="17">
        <v>13061879</v>
      </c>
      <c r="G54" s="17">
        <v>15147155</v>
      </c>
      <c r="H54" s="17">
        <v>16994000</v>
      </c>
      <c r="I54" s="17">
        <v>18439462</v>
      </c>
      <c r="J54" s="17">
        <v>21191460</v>
      </c>
      <c r="K54" s="17">
        <v>23030238</v>
      </c>
      <c r="L54" s="17">
        <v>26245987</v>
      </c>
      <c r="M54" s="17">
        <v>22526191</v>
      </c>
      <c r="N54" s="17">
        <v>23002627</v>
      </c>
      <c r="O54" s="17">
        <v>25196307</v>
      </c>
      <c r="P54" s="17">
        <v>27264559</v>
      </c>
      <c r="Q54" s="17">
        <v>29429948</v>
      </c>
      <c r="R54" s="17">
        <v>30108032</v>
      </c>
      <c r="S54" s="17">
        <v>29206171</v>
      </c>
      <c r="T54" s="17">
        <v>28289155</v>
      </c>
      <c r="U54" s="17">
        <v>30211292</v>
      </c>
      <c r="V54" s="17">
        <v>32765145</v>
      </c>
      <c r="W54" s="17">
        <v>34309672</v>
      </c>
      <c r="X54" s="17">
        <v>37169084</v>
      </c>
      <c r="Y54" s="17">
        <v>42681790</v>
      </c>
      <c r="Z54" s="17">
        <v>43205404</v>
      </c>
      <c r="AA54" s="17">
        <v>37243460</v>
      </c>
      <c r="AB54" s="17">
        <v>38051520</v>
      </c>
      <c r="AC54" s="17">
        <v>39388231</v>
      </c>
      <c r="AD54" s="17">
        <v>42609780</v>
      </c>
      <c r="AE54" s="17">
        <v>46122058</v>
      </c>
      <c r="AF54" s="17">
        <v>49955750</v>
      </c>
      <c r="AG54" s="17">
        <v>56367634</v>
      </c>
      <c r="AH54" s="17">
        <v>62838229</v>
      </c>
      <c r="AI54" s="18">
        <v>68269553</v>
      </c>
      <c r="AJ54" s="18">
        <v>74093630</v>
      </c>
      <c r="AK54" s="18">
        <v>78579242</v>
      </c>
      <c r="AL54" s="18">
        <v>38598930</v>
      </c>
      <c r="AM54" s="59">
        <v>63529181</v>
      </c>
      <c r="AN54" s="65">
        <v>83684910</v>
      </c>
    </row>
    <row r="55" spans="2:40" ht="10" customHeight="1" x14ac:dyDescent="0.2">
      <c r="B55" s="7" t="s">
        <v>29</v>
      </c>
      <c r="C55" s="32" t="s">
        <v>35</v>
      </c>
      <c r="D55" s="17"/>
      <c r="E55" s="17"/>
      <c r="F55" s="17"/>
      <c r="G55" s="17"/>
      <c r="H55" s="17"/>
      <c r="I55" s="17"/>
      <c r="J55" s="17"/>
      <c r="K55" s="17"/>
      <c r="L55" s="17"/>
      <c r="M55" s="17"/>
      <c r="N55" s="17"/>
      <c r="O55" s="17"/>
      <c r="P55" s="17"/>
      <c r="Q55" s="17">
        <v>26727403</v>
      </c>
      <c r="R55" s="17">
        <v>27125935</v>
      </c>
      <c r="S55" s="17">
        <v>26793992</v>
      </c>
      <c r="T55" s="17">
        <v>26296183</v>
      </c>
      <c r="U55" s="17">
        <v>27995454</v>
      </c>
      <c r="V55" s="17">
        <v>30546459</v>
      </c>
      <c r="W55" s="17">
        <v>32390312</v>
      </c>
      <c r="X55" s="17">
        <v>35327934</v>
      </c>
      <c r="Y55" s="17">
        <v>40882397</v>
      </c>
      <c r="Z55" s="17">
        <v>41603764</v>
      </c>
      <c r="AA55" s="17">
        <v>36045855</v>
      </c>
      <c r="AB55" s="17">
        <v>37014670</v>
      </c>
      <c r="AC55" s="17">
        <v>38378749</v>
      </c>
      <c r="AD55" s="17">
        <v>41681499</v>
      </c>
      <c r="AE55" s="17">
        <v>45243879</v>
      </c>
      <c r="AF55" s="17">
        <v>49283871</v>
      </c>
      <c r="AG55" s="17">
        <v>55662522</v>
      </c>
      <c r="AH55" s="17">
        <v>62161802</v>
      </c>
      <c r="AI55" s="18">
        <v>67793048</v>
      </c>
      <c r="AJ55" s="18">
        <v>73612042</v>
      </c>
      <c r="AK55" s="18">
        <v>78150404</v>
      </c>
      <c r="AL55" s="18">
        <v>38405279</v>
      </c>
      <c r="AM55" s="59">
        <v>63288530</v>
      </c>
      <c r="AN55" s="65">
        <v>83428455</v>
      </c>
    </row>
    <row r="56" spans="2:40" ht="10" customHeight="1" x14ac:dyDescent="0.2">
      <c r="B56" s="31" t="s">
        <v>30</v>
      </c>
      <c r="C56" s="32" t="s">
        <v>35</v>
      </c>
      <c r="D56" s="17">
        <v>11199748</v>
      </c>
      <c r="E56" s="17">
        <v>10159790</v>
      </c>
      <c r="F56" s="17">
        <v>8821574</v>
      </c>
      <c r="G56" s="17">
        <v>10560562</v>
      </c>
      <c r="H56" s="17">
        <v>11482858</v>
      </c>
      <c r="I56" s="17">
        <v>12780776</v>
      </c>
      <c r="J56" s="17">
        <v>15508593</v>
      </c>
      <c r="K56" s="17">
        <v>16827526</v>
      </c>
      <c r="L56" s="17">
        <v>18921806</v>
      </c>
      <c r="M56" s="17">
        <v>15234856</v>
      </c>
      <c r="N56" s="17">
        <v>14753255</v>
      </c>
      <c r="O56" s="17">
        <v>16116561</v>
      </c>
      <c r="P56" s="17">
        <v>17623117</v>
      </c>
      <c r="Q56" s="17">
        <v>19176631</v>
      </c>
      <c r="R56" s="17">
        <v>18839543</v>
      </c>
      <c r="S56" s="17">
        <v>18654490</v>
      </c>
      <c r="T56" s="17">
        <v>18213541</v>
      </c>
      <c r="U56" s="17">
        <v>19469112</v>
      </c>
      <c r="V56" s="17">
        <v>20475158</v>
      </c>
      <c r="W56" s="17">
        <v>21001826</v>
      </c>
      <c r="X56" s="17">
        <v>23468765</v>
      </c>
      <c r="Y56" s="17">
        <v>28354484</v>
      </c>
      <c r="Z56" s="17">
        <v>28577904</v>
      </c>
      <c r="AA56" s="17">
        <v>24668480</v>
      </c>
      <c r="AB56" s="17">
        <v>24581179</v>
      </c>
      <c r="AC56" s="17">
        <v>25386054</v>
      </c>
      <c r="AD56" s="17">
        <v>27866686</v>
      </c>
      <c r="AE56" s="17">
        <v>30249808</v>
      </c>
      <c r="AF56" s="17">
        <v>32766358</v>
      </c>
      <c r="AG56" s="17">
        <v>37016408</v>
      </c>
      <c r="AH56" s="17">
        <v>41802164</v>
      </c>
      <c r="AI56" s="18">
        <v>45298910</v>
      </c>
      <c r="AJ56" s="18">
        <v>49709646</v>
      </c>
      <c r="AK56" s="18">
        <v>53604696</v>
      </c>
      <c r="AL56" s="18">
        <v>28410857</v>
      </c>
      <c r="AM56" s="59">
        <v>45021794</v>
      </c>
      <c r="AN56" s="65">
        <v>57547196</v>
      </c>
    </row>
    <row r="57" spans="2:40" ht="10" customHeight="1" x14ac:dyDescent="0.2">
      <c r="B57" s="31" t="s">
        <v>31</v>
      </c>
      <c r="C57" s="32" t="s">
        <v>35</v>
      </c>
      <c r="D57" s="17">
        <v>3044595</v>
      </c>
      <c r="E57" s="17">
        <v>3634189</v>
      </c>
      <c r="F57" s="17">
        <v>3695958</v>
      </c>
      <c r="G57" s="17">
        <v>3914769</v>
      </c>
      <c r="H57" s="17">
        <v>4819502</v>
      </c>
      <c r="I57" s="17">
        <v>5075046</v>
      </c>
      <c r="J57" s="17">
        <v>5140094</v>
      </c>
      <c r="K57" s="17">
        <v>4610927</v>
      </c>
      <c r="L57" s="17">
        <v>5325475</v>
      </c>
      <c r="M57" s="17">
        <v>5252742</v>
      </c>
      <c r="N57" s="17">
        <v>6091641</v>
      </c>
      <c r="O57" s="17">
        <v>6856667</v>
      </c>
      <c r="P57" s="17">
        <v>7279335</v>
      </c>
      <c r="Q57" s="17">
        <v>7550772</v>
      </c>
      <c r="R57" s="17">
        <v>8286392</v>
      </c>
      <c r="S57" s="17">
        <v>8139502</v>
      </c>
      <c r="T57" s="17">
        <v>8082642</v>
      </c>
      <c r="U57" s="17">
        <v>8526342</v>
      </c>
      <c r="V57" s="17">
        <v>10071301</v>
      </c>
      <c r="W57" s="17">
        <v>11388486</v>
      </c>
      <c r="X57" s="17">
        <v>11859169</v>
      </c>
      <c r="Y57" s="17">
        <v>12527913</v>
      </c>
      <c r="Z57" s="17">
        <v>13025860</v>
      </c>
      <c r="AA57" s="17">
        <v>11377375</v>
      </c>
      <c r="AB57" s="17">
        <v>12433491</v>
      </c>
      <c r="AC57" s="17">
        <v>12992695</v>
      </c>
      <c r="AD57" s="17">
        <v>13814813</v>
      </c>
      <c r="AE57" s="17">
        <v>14994071</v>
      </c>
      <c r="AF57" s="17">
        <v>16517513</v>
      </c>
      <c r="AG57" s="17">
        <v>18646114</v>
      </c>
      <c r="AH57" s="17">
        <v>20359638</v>
      </c>
      <c r="AI57" s="18">
        <v>22494138</v>
      </c>
      <c r="AJ57" s="18">
        <v>23902396</v>
      </c>
      <c r="AK57" s="18">
        <v>24545708</v>
      </c>
      <c r="AL57" s="18">
        <v>9994422</v>
      </c>
      <c r="AM57" s="59">
        <v>18266736</v>
      </c>
      <c r="AN57" s="65">
        <v>25881259</v>
      </c>
    </row>
    <row r="58" spans="2:40" ht="10" customHeight="1" x14ac:dyDescent="0.2">
      <c r="B58" s="7" t="s">
        <v>32</v>
      </c>
      <c r="C58" s="32" t="s">
        <v>35</v>
      </c>
      <c r="D58" s="17"/>
      <c r="E58" s="17"/>
      <c r="F58" s="17"/>
      <c r="G58" s="17"/>
      <c r="H58" s="17"/>
      <c r="I58" s="17"/>
      <c r="J58" s="17"/>
      <c r="K58" s="17"/>
      <c r="L58" s="17"/>
      <c r="M58" s="17"/>
      <c r="N58" s="17"/>
      <c r="O58" s="17"/>
      <c r="P58" s="17"/>
      <c r="Q58" s="17">
        <v>2702545</v>
      </c>
      <c r="R58" s="17">
        <v>2982097</v>
      </c>
      <c r="S58" s="17">
        <v>2412179</v>
      </c>
      <c r="T58" s="17">
        <v>1992972</v>
      </c>
      <c r="U58" s="17">
        <v>2215838</v>
      </c>
      <c r="V58" s="17">
        <v>2218686</v>
      </c>
      <c r="W58" s="17">
        <v>1919360</v>
      </c>
      <c r="X58" s="17">
        <v>1841150</v>
      </c>
      <c r="Y58" s="17">
        <v>1799393</v>
      </c>
      <c r="Z58" s="17">
        <v>1601640</v>
      </c>
      <c r="AA58" s="17">
        <v>1197605</v>
      </c>
      <c r="AB58" s="17">
        <v>1036850</v>
      </c>
      <c r="AC58" s="17">
        <v>1009482</v>
      </c>
      <c r="AD58" s="17">
        <v>928281</v>
      </c>
      <c r="AE58" s="17">
        <v>878179</v>
      </c>
      <c r="AF58" s="17">
        <v>671879</v>
      </c>
      <c r="AG58" s="17">
        <v>705112</v>
      </c>
      <c r="AH58" s="17">
        <v>676427</v>
      </c>
      <c r="AI58" s="18">
        <v>476505</v>
      </c>
      <c r="AJ58" s="18">
        <v>481588</v>
      </c>
      <c r="AK58" s="18">
        <v>428838</v>
      </c>
      <c r="AL58" s="18">
        <v>193651</v>
      </c>
      <c r="AM58" s="59">
        <v>240651</v>
      </c>
      <c r="AN58" s="65">
        <v>256455</v>
      </c>
    </row>
    <row r="59" spans="2:40" ht="10" customHeight="1" x14ac:dyDescent="0.2">
      <c r="B59" s="31" t="s">
        <v>33</v>
      </c>
      <c r="C59" s="32" t="s">
        <v>35</v>
      </c>
      <c r="D59" s="45">
        <v>0</v>
      </c>
      <c r="E59" s="45">
        <v>0</v>
      </c>
      <c r="F59" s="17">
        <v>52197</v>
      </c>
      <c r="G59" s="17">
        <v>80911</v>
      </c>
      <c r="H59" s="17">
        <v>86085</v>
      </c>
      <c r="I59" s="17">
        <v>84730</v>
      </c>
      <c r="J59" s="17">
        <v>127436</v>
      </c>
      <c r="K59" s="17">
        <v>375018</v>
      </c>
      <c r="L59" s="17">
        <v>487267</v>
      </c>
      <c r="M59" s="17">
        <v>378431</v>
      </c>
      <c r="N59" s="17">
        <v>492564</v>
      </c>
      <c r="O59" s="17">
        <v>379511</v>
      </c>
      <c r="P59" s="17">
        <v>378895</v>
      </c>
      <c r="Q59" s="17">
        <v>459901</v>
      </c>
      <c r="R59" s="17">
        <v>514011</v>
      </c>
      <c r="S59" s="17">
        <v>312270</v>
      </c>
      <c r="T59" s="17">
        <v>182467</v>
      </c>
      <c r="U59" s="17">
        <v>250622</v>
      </c>
      <c r="V59" s="17">
        <v>207551</v>
      </c>
      <c r="W59" s="17">
        <v>213838</v>
      </c>
      <c r="X59" s="17">
        <v>292079</v>
      </c>
      <c r="Y59" s="17">
        <v>390421</v>
      </c>
      <c r="Z59" s="17">
        <v>383931</v>
      </c>
      <c r="AA59" s="17">
        <v>270592</v>
      </c>
      <c r="AB59" s="17">
        <v>193034</v>
      </c>
      <c r="AC59" s="17">
        <v>271528</v>
      </c>
      <c r="AD59" s="17">
        <v>216296</v>
      </c>
      <c r="AE59" s="17">
        <v>168963</v>
      </c>
      <c r="AF59" s="17">
        <v>63812</v>
      </c>
      <c r="AG59" s="17">
        <v>71915</v>
      </c>
      <c r="AH59" s="17">
        <v>64403</v>
      </c>
      <c r="AI59" s="18">
        <v>59715</v>
      </c>
      <c r="AJ59" s="18">
        <v>82082</v>
      </c>
      <c r="AK59" s="18">
        <v>53055</v>
      </c>
      <c r="AL59" s="18">
        <v>7673</v>
      </c>
      <c r="AM59" s="59">
        <v>52183</v>
      </c>
      <c r="AN59" s="65">
        <v>32539</v>
      </c>
    </row>
    <row r="60" spans="2:40" ht="10" customHeight="1" x14ac:dyDescent="0.2">
      <c r="B60" s="31" t="s">
        <v>34</v>
      </c>
      <c r="C60" s="32" t="s">
        <v>35</v>
      </c>
      <c r="D60" s="45">
        <v>0</v>
      </c>
      <c r="E60" s="45">
        <v>0</v>
      </c>
      <c r="F60" s="17">
        <v>492150</v>
      </c>
      <c r="G60" s="17">
        <v>590913</v>
      </c>
      <c r="H60" s="17">
        <v>605555</v>
      </c>
      <c r="I60" s="17">
        <v>498910</v>
      </c>
      <c r="J60" s="17">
        <v>415337</v>
      </c>
      <c r="K60" s="17">
        <v>1216767</v>
      </c>
      <c r="L60" s="17">
        <v>1511439</v>
      </c>
      <c r="M60" s="17">
        <v>1660162</v>
      </c>
      <c r="N60" s="17">
        <v>1665167</v>
      </c>
      <c r="O60" s="17">
        <v>1843568</v>
      </c>
      <c r="P60" s="17">
        <v>1983212</v>
      </c>
      <c r="Q60" s="17">
        <v>2242644</v>
      </c>
      <c r="R60" s="17">
        <v>2468086</v>
      </c>
      <c r="S60" s="17">
        <v>2099909</v>
      </c>
      <c r="T60" s="17">
        <v>1810505</v>
      </c>
      <c r="U60" s="17">
        <v>1965216</v>
      </c>
      <c r="V60" s="17">
        <v>2011135</v>
      </c>
      <c r="W60" s="17">
        <v>1705522</v>
      </c>
      <c r="X60" s="17">
        <v>1549071</v>
      </c>
      <c r="Y60" s="17">
        <v>1408972</v>
      </c>
      <c r="Z60" s="17">
        <v>1217709</v>
      </c>
      <c r="AA60" s="17">
        <v>927013</v>
      </c>
      <c r="AB60" s="27">
        <v>843816</v>
      </c>
      <c r="AC60" s="17">
        <v>737954</v>
      </c>
      <c r="AD60" s="17">
        <v>711985</v>
      </c>
      <c r="AE60" s="17">
        <v>709216</v>
      </c>
      <c r="AF60" s="17">
        <v>608067</v>
      </c>
      <c r="AG60" s="17">
        <v>633197</v>
      </c>
      <c r="AH60" s="17">
        <v>612024</v>
      </c>
      <c r="AI60" s="18">
        <v>416790</v>
      </c>
      <c r="AJ60" s="18">
        <v>399506</v>
      </c>
      <c r="AK60" s="18">
        <v>375783</v>
      </c>
      <c r="AL60" s="18">
        <v>185978</v>
      </c>
      <c r="AM60" s="59">
        <v>188468</v>
      </c>
      <c r="AN60" s="65">
        <v>223916</v>
      </c>
    </row>
    <row r="61" spans="2:40" ht="10" customHeight="1" x14ac:dyDescent="0.2">
      <c r="B61" s="31"/>
      <c r="C61" s="32"/>
      <c r="D61" s="17"/>
      <c r="E61" s="17"/>
      <c r="F61" s="17"/>
      <c r="G61" s="17"/>
      <c r="H61" s="17"/>
      <c r="I61" s="17"/>
      <c r="J61" s="17"/>
      <c r="K61" s="17"/>
      <c r="L61" s="17"/>
      <c r="M61" s="17"/>
      <c r="N61" s="17"/>
      <c r="O61" s="17"/>
      <c r="P61" s="17"/>
      <c r="Q61" s="17"/>
      <c r="R61" s="17"/>
      <c r="S61" s="17"/>
      <c r="T61" s="17"/>
      <c r="U61" s="17"/>
      <c r="V61" s="17"/>
      <c r="W61" s="17"/>
      <c r="X61" s="17"/>
      <c r="Y61" s="27"/>
      <c r="Z61" s="27"/>
      <c r="AA61" s="27"/>
      <c r="AB61" s="27"/>
      <c r="AC61" s="27"/>
      <c r="AD61" s="17"/>
      <c r="AE61" s="17"/>
      <c r="AF61" s="17"/>
      <c r="AG61" s="17"/>
      <c r="AH61" s="17"/>
      <c r="AI61" s="17"/>
      <c r="AJ61" s="17"/>
      <c r="AK61" s="17"/>
      <c r="AL61" s="17"/>
      <c r="AM61" s="60"/>
      <c r="AN61" s="65"/>
    </row>
    <row r="62" spans="2:40" ht="10" customHeight="1" x14ac:dyDescent="0.2">
      <c r="B62" s="7" t="s">
        <v>36</v>
      </c>
      <c r="C62" s="37" t="s">
        <v>35</v>
      </c>
      <c r="D62" s="19">
        <v>1080842</v>
      </c>
      <c r="E62" s="19">
        <v>1030214</v>
      </c>
      <c r="F62" s="19">
        <v>1165290</v>
      </c>
      <c r="G62" s="19">
        <v>1258198</v>
      </c>
      <c r="H62" s="19">
        <v>1248291</v>
      </c>
      <c r="I62" s="19">
        <v>1642015</v>
      </c>
      <c r="J62" s="19">
        <v>1919708</v>
      </c>
      <c r="K62" s="19">
        <v>1913697</v>
      </c>
      <c r="L62" s="19">
        <v>1966942</v>
      </c>
      <c r="M62" s="19">
        <v>2311766</v>
      </c>
      <c r="N62" s="19">
        <v>2079643</v>
      </c>
      <c r="O62" s="19">
        <v>2320957</v>
      </c>
      <c r="P62" s="19">
        <v>2589282</v>
      </c>
      <c r="Q62" s="19">
        <v>2956838</v>
      </c>
      <c r="R62" s="19">
        <v>3189365</v>
      </c>
      <c r="S62" s="19">
        <v>3331550</v>
      </c>
      <c r="T62" s="19">
        <v>4720106</v>
      </c>
      <c r="U62" s="19">
        <v>5237822</v>
      </c>
      <c r="V62" s="19">
        <v>6262853</v>
      </c>
      <c r="W62" s="19">
        <v>6537783</v>
      </c>
      <c r="X62" s="19">
        <v>6198177</v>
      </c>
      <c r="Y62" s="17">
        <v>6490997</v>
      </c>
      <c r="Z62" s="17">
        <v>6225884</v>
      </c>
      <c r="AA62" s="17">
        <v>5425267</v>
      </c>
      <c r="AB62" s="17">
        <v>6658212</v>
      </c>
      <c r="AC62" s="17">
        <v>5661652</v>
      </c>
      <c r="AD62" s="17">
        <v>4774923</v>
      </c>
      <c r="AE62" s="17">
        <v>4348858</v>
      </c>
      <c r="AF62" s="19">
        <v>5563108</v>
      </c>
      <c r="AG62" s="19">
        <v>5929223</v>
      </c>
      <c r="AH62" s="19">
        <v>6427678</v>
      </c>
      <c r="AI62" s="20">
        <v>7299280</v>
      </c>
      <c r="AJ62" s="20">
        <v>7865550</v>
      </c>
      <c r="AK62" s="20">
        <v>8926617</v>
      </c>
      <c r="AL62" s="20">
        <v>2293126</v>
      </c>
      <c r="AM62" s="63">
        <v>1495680</v>
      </c>
      <c r="AN62" s="65">
        <v>6673191</v>
      </c>
    </row>
    <row r="63" spans="2:40" ht="10" customHeight="1" x14ac:dyDescent="0.2">
      <c r="B63" s="7" t="s">
        <v>37</v>
      </c>
      <c r="C63" s="37" t="s">
        <v>38</v>
      </c>
      <c r="D63" s="19">
        <v>1250</v>
      </c>
      <c r="E63" s="19">
        <v>1326</v>
      </c>
      <c r="F63" s="19">
        <v>1679</v>
      </c>
      <c r="G63" s="19">
        <v>1640</v>
      </c>
      <c r="H63" s="19">
        <v>1454</v>
      </c>
      <c r="I63" s="19">
        <v>2006</v>
      </c>
      <c r="J63" s="19">
        <v>2051</v>
      </c>
      <c r="K63" s="19">
        <v>2052</v>
      </c>
      <c r="L63" s="19">
        <v>1993</v>
      </c>
      <c r="M63" s="19">
        <v>1896</v>
      </c>
      <c r="N63" s="19">
        <v>1969</v>
      </c>
      <c r="O63" s="19">
        <v>2149</v>
      </c>
      <c r="P63" s="19">
        <v>2195</v>
      </c>
      <c r="Q63" s="19">
        <v>2436</v>
      </c>
      <c r="R63" s="19">
        <v>2471</v>
      </c>
      <c r="S63" s="19">
        <v>2213</v>
      </c>
      <c r="T63" s="19">
        <v>2542</v>
      </c>
      <c r="U63" s="19">
        <v>2681</v>
      </c>
      <c r="V63" s="19">
        <v>3047</v>
      </c>
      <c r="W63" s="19">
        <v>3267</v>
      </c>
      <c r="X63" s="19">
        <v>2997</v>
      </c>
      <c r="Y63" s="17">
        <v>3171</v>
      </c>
      <c r="Z63" s="17">
        <v>2919</v>
      </c>
      <c r="AA63" s="17">
        <v>2404</v>
      </c>
      <c r="AB63" s="17">
        <v>2692</v>
      </c>
      <c r="AC63" s="17">
        <v>2283</v>
      </c>
      <c r="AD63" s="17">
        <v>1771</v>
      </c>
      <c r="AE63" s="17">
        <v>1622</v>
      </c>
      <c r="AF63" s="19">
        <v>2091</v>
      </c>
      <c r="AG63" s="19">
        <v>2179</v>
      </c>
      <c r="AH63" s="19">
        <v>2269</v>
      </c>
      <c r="AI63" s="20">
        <v>2558</v>
      </c>
      <c r="AJ63" s="20">
        <v>2671</v>
      </c>
      <c r="AK63" s="20">
        <v>2951</v>
      </c>
      <c r="AL63" s="20">
        <v>865</v>
      </c>
      <c r="AM63" s="63">
        <v>844</v>
      </c>
      <c r="AN63" s="65">
        <v>2666</v>
      </c>
    </row>
    <row r="64" spans="2:40" ht="19.5" customHeight="1" x14ac:dyDescent="0.2">
      <c r="B64" s="7"/>
      <c r="C64" s="37"/>
      <c r="D64" s="19"/>
      <c r="E64" s="19"/>
      <c r="F64" s="19"/>
      <c r="G64" s="19"/>
      <c r="H64" s="19"/>
      <c r="I64" s="19"/>
      <c r="J64" s="19"/>
      <c r="K64" s="19"/>
      <c r="L64" s="19"/>
      <c r="M64" s="19"/>
      <c r="N64" s="19"/>
      <c r="O64" s="19"/>
      <c r="P64" s="19"/>
      <c r="Q64" s="19"/>
      <c r="R64" s="19"/>
      <c r="S64" s="19"/>
      <c r="T64" s="19"/>
      <c r="U64" s="19"/>
      <c r="V64" s="19"/>
      <c r="W64" s="19"/>
      <c r="X64" s="19"/>
      <c r="Y64" s="17"/>
      <c r="Z64" s="17"/>
      <c r="AA64" s="17"/>
      <c r="AB64" s="17"/>
      <c r="AC64" s="17"/>
      <c r="AD64" s="17"/>
      <c r="AE64" s="17"/>
      <c r="AF64" s="19"/>
      <c r="AG64" s="19"/>
      <c r="AH64" s="19"/>
      <c r="AI64" s="20"/>
      <c r="AJ64" s="20"/>
      <c r="AK64" s="20"/>
      <c r="AL64" s="20"/>
      <c r="AM64" s="63"/>
      <c r="AN64" s="65"/>
    </row>
    <row r="65" spans="2:43" s="72" customFormat="1" ht="10" customHeight="1" x14ac:dyDescent="0.2">
      <c r="B65" s="117" t="s">
        <v>39</v>
      </c>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95"/>
      <c r="AM65" s="96"/>
      <c r="AN65" s="97"/>
    </row>
    <row r="66" spans="2:43" s="72" customFormat="1" ht="10" customHeight="1" x14ac:dyDescent="0.2">
      <c r="B66" s="98" t="s">
        <v>40</v>
      </c>
      <c r="C66" s="75" t="s">
        <v>41</v>
      </c>
      <c r="D66" s="99">
        <v>330.5</v>
      </c>
      <c r="E66" s="99">
        <v>359.7</v>
      </c>
      <c r="F66" s="99">
        <v>385.5</v>
      </c>
      <c r="G66" s="99">
        <v>410.2</v>
      </c>
      <c r="H66" s="100">
        <v>441</v>
      </c>
      <c r="I66" s="100">
        <v>443.9</v>
      </c>
      <c r="J66" s="100">
        <v>481.5</v>
      </c>
      <c r="K66" s="100">
        <v>494.7</v>
      </c>
      <c r="L66" s="100">
        <v>519.5</v>
      </c>
      <c r="M66" s="101">
        <v>531</v>
      </c>
      <c r="N66" s="101">
        <v>575</v>
      </c>
      <c r="O66" s="101">
        <v>599</v>
      </c>
      <c r="P66" s="101">
        <v>617</v>
      </c>
      <c r="Q66" s="101">
        <v>640</v>
      </c>
      <c r="R66" s="101">
        <v>680</v>
      </c>
      <c r="S66" s="77">
        <v>688.5</v>
      </c>
      <c r="T66" s="77">
        <v>708.90000000000009</v>
      </c>
      <c r="U66" s="77">
        <v>695.61599999999999</v>
      </c>
      <c r="V66" s="77">
        <v>764.39999999999986</v>
      </c>
      <c r="W66" s="77">
        <v>809</v>
      </c>
      <c r="X66" s="77">
        <v>841.59999999999991</v>
      </c>
      <c r="Y66" s="102">
        <v>897.6</v>
      </c>
      <c r="Z66" s="102">
        <v>916.7</v>
      </c>
      <c r="AA66" s="77">
        <v>884.6</v>
      </c>
      <c r="AB66" s="77">
        <v>951.52199999999993</v>
      </c>
      <c r="AC66" s="77">
        <v>998</v>
      </c>
      <c r="AD66" s="77">
        <v>1045</v>
      </c>
      <c r="AE66" s="77">
        <v>1093</v>
      </c>
      <c r="AF66" s="77">
        <v>1137</v>
      </c>
      <c r="AG66" s="77">
        <v>1195.0529999999999</v>
      </c>
      <c r="AH66" s="77">
        <v>1241.155</v>
      </c>
      <c r="AI66" s="77">
        <v>1332.5659999999998</v>
      </c>
      <c r="AJ66" s="77">
        <v>1408.4369999999999</v>
      </c>
      <c r="AK66" s="77">
        <v>1465.3999999999999</v>
      </c>
      <c r="AL66" s="77">
        <v>406.79999999999995</v>
      </c>
      <c r="AM66" s="103">
        <v>455.7</v>
      </c>
      <c r="AN66" s="97">
        <v>962.7</v>
      </c>
    </row>
    <row r="67" spans="2:43" s="72" customFormat="1" ht="10" customHeight="1" x14ac:dyDescent="0.2">
      <c r="B67" s="104" t="s">
        <v>42</v>
      </c>
      <c r="C67" s="105" t="s">
        <v>43</v>
      </c>
      <c r="D67" s="106">
        <v>146.59800000000001</v>
      </c>
      <c r="E67" s="106">
        <v>181.2</v>
      </c>
      <c r="F67" s="106">
        <v>209.99200000000002</v>
      </c>
      <c r="G67" s="106">
        <v>230</v>
      </c>
      <c r="H67" s="107">
        <v>273.10000000000002</v>
      </c>
      <c r="I67" s="108">
        <v>286.10000000000002</v>
      </c>
      <c r="J67" s="108">
        <v>328.7</v>
      </c>
      <c r="K67" s="108">
        <v>334.9</v>
      </c>
      <c r="L67" s="108">
        <v>366</v>
      </c>
      <c r="M67" s="109">
        <v>411.3</v>
      </c>
      <c r="N67" s="109">
        <v>447.5</v>
      </c>
      <c r="O67" s="109">
        <v>452.3</v>
      </c>
      <c r="P67" s="109">
        <v>448.9</v>
      </c>
      <c r="Q67" s="109">
        <v>462</v>
      </c>
      <c r="R67" s="109">
        <v>493.8</v>
      </c>
      <c r="S67" s="110">
        <v>467</v>
      </c>
      <c r="T67" s="110">
        <v>481.5</v>
      </c>
      <c r="U67" s="110">
        <v>534.59999999999991</v>
      </c>
      <c r="V67" s="110">
        <v>634.70400000000006</v>
      </c>
      <c r="W67" s="110">
        <v>701.10300000000007</v>
      </c>
      <c r="X67" s="110">
        <v>742.64800000000002</v>
      </c>
      <c r="Y67" s="111">
        <v>860.99800000000005</v>
      </c>
      <c r="Z67" s="112">
        <v>939.72300000000007</v>
      </c>
      <c r="AA67" s="113">
        <v>851.68000000000006</v>
      </c>
      <c r="AB67" s="113">
        <v>975.06899999999996</v>
      </c>
      <c r="AC67" s="110">
        <v>1042.3000000000002</v>
      </c>
      <c r="AD67" s="110">
        <v>1145.9409999999998</v>
      </c>
      <c r="AE67" s="110">
        <v>1209.0219999999997</v>
      </c>
      <c r="AF67" s="110">
        <v>1251.771</v>
      </c>
      <c r="AG67" s="110">
        <v>1222.0020000000002</v>
      </c>
      <c r="AH67" s="110">
        <v>1246.828</v>
      </c>
      <c r="AI67" s="110">
        <v>1347.0719999999999</v>
      </c>
      <c r="AJ67" s="110">
        <v>1457.38</v>
      </c>
      <c r="AK67" s="110">
        <v>1494.2</v>
      </c>
      <c r="AL67" s="110">
        <v>559.29999999999995</v>
      </c>
      <c r="AM67" s="114">
        <v>638.29999999999995</v>
      </c>
      <c r="AN67" s="115">
        <v>1031.4000000000001</v>
      </c>
    </row>
    <row r="68" spans="2:43" x14ac:dyDescent="0.2">
      <c r="B68" s="48" t="s">
        <v>45</v>
      </c>
      <c r="C68" s="49"/>
      <c r="D68" s="49"/>
      <c r="E68" s="49"/>
      <c r="F68" s="49"/>
      <c r="G68" s="49"/>
      <c r="H68" s="49"/>
      <c r="I68" s="49"/>
      <c r="J68" s="49"/>
      <c r="K68" s="49"/>
      <c r="L68" s="49"/>
      <c r="M68" s="49"/>
      <c r="N68" s="49"/>
      <c r="O68" s="49"/>
      <c r="P68" s="49"/>
      <c r="Q68" s="49"/>
      <c r="R68" s="49"/>
      <c r="S68" s="21"/>
      <c r="T68" s="21"/>
      <c r="U68" s="21"/>
      <c r="V68" s="21"/>
      <c r="W68" s="21"/>
      <c r="X68" s="21"/>
      <c r="Y68" s="21"/>
      <c r="Z68" s="21"/>
      <c r="AA68" s="21"/>
      <c r="AB68" s="21"/>
      <c r="AC68" s="21"/>
      <c r="AD68" s="21"/>
      <c r="AE68" s="21"/>
      <c r="AF68" s="21"/>
      <c r="AG68" s="21"/>
      <c r="AH68" s="21"/>
      <c r="AI68" s="50"/>
      <c r="AJ68" s="21"/>
      <c r="AK68" s="21"/>
      <c r="AL68" s="21"/>
      <c r="AM68" s="53"/>
    </row>
    <row r="69" spans="2:43" x14ac:dyDescent="0.2">
      <c r="B69" s="48" t="s">
        <v>57</v>
      </c>
      <c r="C69" s="49"/>
      <c r="D69" s="49"/>
      <c r="E69" s="49"/>
      <c r="F69" s="49"/>
      <c r="G69" s="49"/>
      <c r="H69" s="49"/>
      <c r="I69" s="49"/>
      <c r="J69" s="49"/>
      <c r="K69" s="49"/>
      <c r="L69" s="49"/>
      <c r="M69" s="49"/>
      <c r="N69" s="49"/>
      <c r="O69" s="49"/>
      <c r="P69" s="49"/>
      <c r="Q69" s="49"/>
      <c r="R69" s="49"/>
      <c r="S69" s="21"/>
      <c r="T69" s="21"/>
      <c r="U69" s="21"/>
      <c r="V69" s="21"/>
      <c r="W69" s="21"/>
      <c r="X69" s="21"/>
      <c r="Y69" s="21"/>
      <c r="Z69" s="21"/>
      <c r="AA69" s="21"/>
      <c r="AC69" s="21"/>
      <c r="AD69" s="21"/>
      <c r="AE69" s="21"/>
      <c r="AF69" s="21"/>
      <c r="AG69" s="21"/>
      <c r="AH69" s="21"/>
      <c r="AI69" s="50"/>
      <c r="AJ69" s="21"/>
      <c r="AK69" s="21"/>
      <c r="AL69" s="21"/>
      <c r="AM69" s="53"/>
    </row>
    <row r="70" spans="2:43" ht="12.75" customHeight="1" x14ac:dyDescent="0.2">
      <c r="B70" s="130" t="s">
        <v>46</v>
      </c>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c r="AM70" s="130"/>
      <c r="AN70" s="130"/>
    </row>
    <row r="71" spans="2:43" ht="10.5" customHeight="1" x14ac:dyDescent="0.2">
      <c r="B71" s="129" t="s">
        <v>53</v>
      </c>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c r="AC71" s="129"/>
      <c r="AD71" s="129"/>
      <c r="AE71" s="129"/>
      <c r="AF71" s="129"/>
      <c r="AG71" s="129"/>
      <c r="AH71" s="129"/>
      <c r="AI71" s="129"/>
      <c r="AJ71" s="129"/>
      <c r="AK71" s="129"/>
      <c r="AL71" s="129"/>
      <c r="AM71" s="129"/>
      <c r="AN71" s="129"/>
    </row>
    <row r="72" spans="2:43" x14ac:dyDescent="0.2">
      <c r="B72" s="48" t="s">
        <v>59</v>
      </c>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row>
    <row r="73" spans="2:43" ht="39" customHeight="1" x14ac:dyDescent="0.2">
      <c r="B73" s="131" t="s">
        <v>58</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row>
    <row r="74" spans="2:43" ht="30" customHeight="1" x14ac:dyDescent="0.2">
      <c r="B74" s="129" t="s">
        <v>47</v>
      </c>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row>
    <row r="75" spans="2:43" ht="9" customHeight="1" x14ac:dyDescent="0.2">
      <c r="B75" s="129" t="s">
        <v>48</v>
      </c>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51"/>
      <c r="AP75" s="51"/>
      <c r="AQ75" s="51"/>
    </row>
    <row r="76" spans="2:43" ht="18.75" customHeight="1" x14ac:dyDescent="0.2">
      <c r="B76" s="129" t="s">
        <v>49</v>
      </c>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35"/>
      <c r="AP76" s="35"/>
      <c r="AQ76" s="35"/>
    </row>
    <row r="77" spans="2:43" ht="18" customHeight="1" x14ac:dyDescent="0.2">
      <c r="B77" s="129" t="s">
        <v>51</v>
      </c>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row>
    <row r="78" spans="2:43" ht="18" customHeight="1" x14ac:dyDescent="0.2">
      <c r="B78" s="129" t="s">
        <v>56</v>
      </c>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row>
    <row r="79" spans="2:43" ht="19.5" customHeight="1" x14ac:dyDescent="0.2">
      <c r="B79" s="129" t="s">
        <v>54</v>
      </c>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row>
  </sheetData>
  <protectedRanges>
    <protectedRange algorithmName="SHA-512" hashValue="R8NaezZeA9cYvXRgN70wLZX9k1J0c2+lfw5NSDSyPZ/3zc59NH6cbklA0x8Z4DNxeMFAWCrfIsnOgm1BKYX+vg==" saltValue="CurSmIHbynCx5/THI6RZhg==" spinCount="100000" sqref="AH41:AM42 AH44:AM45" name="Rango1"/>
  </protectedRanges>
  <mergeCells count="18">
    <mergeCell ref="B76:AN76"/>
    <mergeCell ref="B77:AN77"/>
    <mergeCell ref="B70:AN70"/>
    <mergeCell ref="B71:AN71"/>
    <mergeCell ref="B79:AN79"/>
    <mergeCell ref="B73:AN73"/>
    <mergeCell ref="B74:AN74"/>
    <mergeCell ref="B75:AN75"/>
    <mergeCell ref="B78:AN78"/>
    <mergeCell ref="B1:AN1"/>
    <mergeCell ref="B40:AM40"/>
    <mergeCell ref="B65:AK65"/>
    <mergeCell ref="B4:AM4"/>
    <mergeCell ref="B12:AM12"/>
    <mergeCell ref="B17:AM17"/>
    <mergeCell ref="B27:AM27"/>
    <mergeCell ref="B37:AM37"/>
    <mergeCell ref="B46:AM46"/>
  </mergeCells>
  <printOptions horizontalCentered="1"/>
  <pageMargins left="0.70866141732283472" right="0.70866141732283472" top="0.74803149606299213" bottom="0.74803149606299213" header="0.31496062992125984" footer="0.31496062992125984"/>
  <pageSetup paperSize="9" scale="81" orientation="landscape" r:id="rId1"/>
  <headerFooter>
    <oddHeader>&amp;L&amp;"Arial,Negrita"&amp;9Pág. 1_1_&amp;P+0&amp;C&amp;"Arial,Negrita"&amp;10SECRETARÍA DE TURISMO</oddHeader>
    <oddFooter>&amp;L&amp;"Arial,Negrita"&amp;9 2023</oddFooter>
  </headerFooter>
  <rowBreaks count="1" manualBreakCount="1">
    <brk id="45" max="39" man="1"/>
  </rowBreaks>
  <ignoredErrors>
    <ignoredError sqref="AD15:AM1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RESUMEN</vt:lpstr>
      <vt:lpstr>RESUMEN!Área_de_impresión</vt:lpstr>
      <vt:lpstr>RESUMEN!Títulos_a_imprimir</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Marco Antonio Guzman Guerrero</cp:lastModifiedBy>
  <cp:lastPrinted>2023-09-22T17:45:09Z</cp:lastPrinted>
  <dcterms:created xsi:type="dcterms:W3CDTF">2017-08-30T13:50:50Z</dcterms:created>
  <dcterms:modified xsi:type="dcterms:W3CDTF">2023-09-29T22:53:04Z</dcterms:modified>
</cp:coreProperties>
</file>