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Reportes Semanales 70 Centros\2025\Semana 15\"/>
    </mc:Choice>
  </mc:AlternateContent>
  <bookViews>
    <workbookView xWindow="0" yWindow="0" windowWidth="28800" windowHeight="12300" activeTab="1"/>
  </bookViews>
  <sheets>
    <sheet name="Semanal_S15" sheetId="1" r:id="rId1"/>
    <sheet name="Acumulado_S15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4" i="2" l="1"/>
  <c r="B93" i="2"/>
  <c r="B92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T77" i="2"/>
  <c r="R77" i="2"/>
  <c r="Q77" i="2"/>
  <c r="O77" i="2"/>
  <c r="M77" i="2"/>
  <c r="K77" i="2"/>
  <c r="J77" i="2"/>
  <c r="H77" i="2"/>
  <c r="F77" i="2"/>
  <c r="D77" i="2"/>
  <c r="C77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T73" i="2"/>
  <c r="R73" i="2"/>
  <c r="Q73" i="2"/>
  <c r="O73" i="2"/>
  <c r="M73" i="2"/>
  <c r="K73" i="2"/>
  <c r="J73" i="2"/>
  <c r="H73" i="2"/>
  <c r="F73" i="2"/>
  <c r="D73" i="2"/>
  <c r="C73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J62" i="2"/>
  <c r="C62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C57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T55" i="2"/>
  <c r="R55" i="2"/>
  <c r="Q55" i="2"/>
  <c r="O55" i="2"/>
  <c r="M55" i="2"/>
  <c r="K55" i="2"/>
  <c r="J55" i="2"/>
  <c r="H55" i="2"/>
  <c r="F55" i="2"/>
  <c r="D55" i="2"/>
  <c r="C55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Q17" i="2"/>
  <c r="J17" i="2"/>
  <c r="C17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G8" i="2"/>
  <c r="F8" i="2"/>
  <c r="S7" i="2"/>
  <c r="R7" i="2"/>
  <c r="U8" i="2" s="1"/>
  <c r="Q7" i="2"/>
  <c r="T8" i="2" s="1"/>
  <c r="L7" i="2"/>
  <c r="K7" i="2"/>
  <c r="P8" i="2" s="1"/>
  <c r="J7" i="2"/>
  <c r="O8" i="2" s="1"/>
  <c r="E7" i="2"/>
  <c r="D7" i="2"/>
  <c r="I8" i="2" s="1"/>
  <c r="C7" i="2"/>
  <c r="H8" i="2" s="1"/>
  <c r="C3" i="2"/>
  <c r="C2" i="2"/>
  <c r="B94" i="1"/>
  <c r="B93" i="1"/>
  <c r="B92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T77" i="1"/>
  <c r="R77" i="1"/>
  <c r="Q77" i="1"/>
  <c r="O77" i="1"/>
  <c r="M77" i="1"/>
  <c r="K77" i="1"/>
  <c r="J77" i="1"/>
  <c r="H77" i="1"/>
  <c r="F77" i="1"/>
  <c r="D77" i="1"/>
  <c r="C77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T73" i="1"/>
  <c r="R73" i="1"/>
  <c r="Q73" i="1"/>
  <c r="O73" i="1"/>
  <c r="M73" i="1"/>
  <c r="K73" i="1"/>
  <c r="J73" i="1"/>
  <c r="H73" i="1"/>
  <c r="F73" i="1"/>
  <c r="D73" i="1"/>
  <c r="C73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Q62" i="1"/>
  <c r="J62" i="1"/>
  <c r="C62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C57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T55" i="1"/>
  <c r="R55" i="1"/>
  <c r="Q55" i="1"/>
  <c r="O55" i="1"/>
  <c r="N55" i="1"/>
  <c r="L55" i="1"/>
  <c r="K55" i="1"/>
  <c r="J55" i="1"/>
  <c r="H55" i="1"/>
  <c r="F55" i="1"/>
  <c r="D55" i="1"/>
  <c r="C55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T20" i="1"/>
  <c r="R20" i="1"/>
  <c r="Q20" i="1"/>
  <c r="O20" i="1"/>
  <c r="M20" i="1"/>
  <c r="K20" i="1"/>
  <c r="J20" i="1"/>
  <c r="H20" i="1"/>
  <c r="F20" i="1"/>
  <c r="D20" i="1"/>
  <c r="C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Q17" i="1"/>
  <c r="J17" i="1"/>
  <c r="C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N8" i="1"/>
  <c r="M8" i="1"/>
  <c r="H8" i="1"/>
  <c r="S7" i="1"/>
  <c r="R7" i="1"/>
  <c r="U8" i="1" s="1"/>
  <c r="Q7" i="1"/>
  <c r="T8" i="1" s="1"/>
  <c r="L7" i="1"/>
  <c r="K7" i="1"/>
  <c r="P8" i="1" s="1"/>
  <c r="J7" i="1"/>
  <c r="O8" i="1" s="1"/>
  <c r="E7" i="1"/>
  <c r="I8" i="1" s="1"/>
  <c r="D7" i="1"/>
  <c r="G8" i="1" s="1"/>
  <c r="C7" i="1"/>
  <c r="F8" i="1" s="1"/>
  <c r="C3" i="1"/>
  <c r="C2" i="1"/>
  <c r="M8" i="2" l="1"/>
  <c r="N8" i="2"/>
</calcChain>
</file>

<file path=xl/sharedStrings.xml><?xml version="1.0" encoding="utf-8"?>
<sst xmlns="http://schemas.openxmlformats.org/spreadsheetml/2006/main" count="345" uniqueCount="103">
  <si>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</si>
  <si>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</si>
  <si>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</si>
  <si>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</si>
  <si>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</si>
  <si>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</si>
  <si>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</si>
  <si>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</si>
  <si>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</si>
  <si>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</si>
  <si>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</si>
  <si>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</si>
  <si>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</si>
  <si>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/3</t>
  </si>
  <si>
    <t>n.d.</t>
  </si>
  <si>
    <t>n.c.</t>
  </si>
  <si>
    <t>n.c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</si>
  <si>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</si>
  <si>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</si>
  <si>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</si>
  <si>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</si>
  <si>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</si>
  <si>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</si>
  <si>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</si>
  <si>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</si>
  <si>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</si>
  <si>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</si>
  <si>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</si>
  <si>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</si>
  <si>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</si>
  <si>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</si>
  <si>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</si>
  <si>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</si>
  <si>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</si>
  <si>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</si>
  <si>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</si>
  <si>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</si>
  <si>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</si>
  <si>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</si>
  <si>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</si>
  <si>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</si>
  <si>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</si>
  <si>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</si>
  <si>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</si>
  <si>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</si>
  <si>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</si>
  <si>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</si>
  <si>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</si>
  <si>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</si>
  <si>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</si>
  <si>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</si>
  <si>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</si>
  <si>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</si>
  <si>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</si>
  <si>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</si>
  <si>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</si>
  <si>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 /1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</si>
  <si>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</si>
  <si>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</si>
  <si>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</si>
  <si>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</si>
  <si>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</si>
  <si>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</si>
  <si>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</si>
  <si>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</si>
  <si>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</si>
  <si>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</si>
  <si>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</si>
  <si>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</si>
  <si>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</si>
  <si>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</si>
  <si>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</si>
  <si>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</si>
  <si>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</si>
  <si>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</si>
  <si>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</si>
  <si>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</si>
  <si>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</si>
  <si>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</si>
  <si>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</si>
  <si>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</si>
  <si>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</si>
  <si>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</si>
  <si>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</si>
  <si>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</si>
  <si>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</si>
  <si>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</si>
  <si>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</si>
  <si>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</si>
  <si>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</si>
  <si>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</si>
  <si>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</si>
  <si>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</si>
  <si>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</si>
  <si>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</si>
  <si>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</si>
  <si>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55.2%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</si>
  <si>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</si>
  <si>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</si>
  <si>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</si>
  <si>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</si>
  <si>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</si>
  <si>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 xml:space="preserve">TEQUISQUIAPAN, QRO. 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</si>
</sst>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5283" y="45358"/>
          <a:ext cx="2428873" cy="759435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719268" y="11341"/>
          <a:ext cx="2965733" cy="975670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325613" y="44955"/>
          <a:ext cx="3060563" cy="917777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9027" y="33617"/>
          <a:ext cx="2428873" cy="766906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_Semana_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Listado"/>
      <sheetName val="Hoteles"/>
      <sheetName val="Semanal"/>
      <sheetName val="Acumulado"/>
      <sheetName val="Catalogo"/>
      <sheetName val="Base de Datos"/>
      <sheetName val="Semanal_S13"/>
      <sheetName val="Acumulado_S13"/>
      <sheetName val="Acumulado_pub_PDF"/>
    </sheetNames>
    <sheetDataSet>
      <sheetData sheetId="0"/>
      <sheetData sheetId="1"/>
      <sheetData sheetId="2"/>
      <sheetData sheetId="3">
        <row r="10">
          <cell r="C10">
            <v>443585</v>
          </cell>
          <cell r="D10">
            <v>447916</v>
          </cell>
          <cell r="E10">
            <v>436669</v>
          </cell>
          <cell r="F10">
            <v>4331</v>
          </cell>
          <cell r="G10">
            <v>-11247</v>
          </cell>
          <cell r="H10">
            <v>0.97636304203252422</v>
          </cell>
          <cell r="I10">
            <v>-2.5109618767804709</v>
          </cell>
          <cell r="J10">
            <v>271234.88589999999</v>
          </cell>
          <cell r="K10">
            <v>273438.45750000002</v>
          </cell>
          <cell r="L10">
            <v>256713.23310000001</v>
          </cell>
          <cell r="M10">
            <v>2203.5716000000248</v>
          </cell>
          <cell r="N10">
            <v>-16725.224400000006</v>
          </cell>
          <cell r="O10">
            <v>0.81242189502586104</v>
          </cell>
          <cell r="P10">
            <v>-6.116632076159223</v>
          </cell>
          <cell r="AQ10">
            <v>61.146090580159381</v>
          </cell>
          <cell r="AR10">
            <v>61.046816255726519</v>
          </cell>
          <cell r="AS10">
            <v>58.788975883334984</v>
          </cell>
          <cell r="AT10">
            <v>-9.9274324432862215E-2</v>
          </cell>
          <cell r="AU10">
            <v>-2.2578403723915343</v>
          </cell>
        </row>
        <row r="12">
          <cell r="C12">
            <v>207454</v>
          </cell>
          <cell r="D12">
            <v>208587</v>
          </cell>
          <cell r="E12">
            <v>195849</v>
          </cell>
          <cell r="F12">
            <v>1133</v>
          </cell>
          <cell r="G12">
            <v>-12738</v>
          </cell>
          <cell r="H12">
            <v>0.54614516953155334</v>
          </cell>
          <cell r="I12">
            <v>-6.1068043550173261</v>
          </cell>
          <cell r="J12">
            <v>147328.79300000001</v>
          </cell>
          <cell r="K12">
            <v>143154.09479999999</v>
          </cell>
          <cell r="L12">
            <v>127590.8512</v>
          </cell>
          <cell r="M12">
            <v>-4174.6982000000135</v>
          </cell>
          <cell r="N12">
            <v>-15563.243599999987</v>
          </cell>
          <cell r="O12">
            <v>-2.8335928877120553</v>
          </cell>
          <cell r="P12">
            <v>-10.871671971202312</v>
          </cell>
          <cell r="AQ12">
            <v>71.017571606235592</v>
          </cell>
          <cell r="AR12">
            <v>68.630401127587049</v>
          </cell>
          <cell r="AS12">
            <v>65.147563275788997</v>
          </cell>
          <cell r="AT12">
            <v>-2.3871704786485424</v>
          </cell>
          <cell r="AU12">
            <v>-3.4828378517980525</v>
          </cell>
        </row>
        <row r="13">
          <cell r="C13">
            <v>69154</v>
          </cell>
          <cell r="D13">
            <v>69147</v>
          </cell>
          <cell r="E13">
            <v>70006</v>
          </cell>
          <cell r="F13">
            <v>-7</v>
          </cell>
          <cell r="G13">
            <v>859</v>
          </cell>
          <cell r="H13">
            <v>-1.0122335656648218E-2</v>
          </cell>
          <cell r="I13">
            <v>1.2422809377124144</v>
          </cell>
          <cell r="J13">
            <v>51974.392100000005</v>
          </cell>
          <cell r="K13">
            <v>51058.820399999997</v>
          </cell>
          <cell r="L13">
            <v>48773.022499999992</v>
          </cell>
          <cell r="M13">
            <v>-915.5717000000077</v>
          </cell>
          <cell r="N13">
            <v>-2285.797900000005</v>
          </cell>
          <cell r="O13">
            <v>-1.7615823158420474</v>
          </cell>
          <cell r="P13">
            <v>-4.4767933965039415</v>
          </cell>
          <cell r="AQ13">
            <v>75.157463198079654</v>
          </cell>
          <cell r="AR13">
            <v>73.840977048895823</v>
          </cell>
          <cell r="AS13">
            <v>69.669774733594252</v>
          </cell>
          <cell r="AT13">
            <v>-1.3164861491838309</v>
          </cell>
          <cell r="AU13">
            <v>-4.1712023153015707</v>
          </cell>
        </row>
        <row r="14">
          <cell r="C14">
            <v>4347</v>
          </cell>
          <cell r="D14">
            <v>4341</v>
          </cell>
          <cell r="E14">
            <v>4386</v>
          </cell>
          <cell r="F14">
            <v>-6</v>
          </cell>
          <cell r="G14">
            <v>45</v>
          </cell>
          <cell r="H14">
            <v>-0.13802622498274575</v>
          </cell>
          <cell r="I14">
            <v>1.0366275051831408</v>
          </cell>
          <cell r="J14">
            <v>3279.8115000000003</v>
          </cell>
          <cell r="K14">
            <v>2880.2534999999998</v>
          </cell>
          <cell r="L14">
            <v>2649.5825999999997</v>
          </cell>
          <cell r="M14">
            <v>-399.55800000000045</v>
          </cell>
          <cell r="N14">
            <v>-230.67090000000007</v>
          </cell>
          <cell r="O14">
            <v>-12.182346454971583</v>
          </cell>
          <cell r="P14">
            <v>-8.0087013174361292</v>
          </cell>
          <cell r="AQ14">
            <v>75.45</v>
          </cell>
          <cell r="AR14">
            <v>66.349999999999994</v>
          </cell>
          <cell r="AS14">
            <v>60.41</v>
          </cell>
          <cell r="AT14">
            <v>-9.1000000000000085</v>
          </cell>
          <cell r="AU14">
            <v>-5.9399999999999977</v>
          </cell>
        </row>
        <row r="15">
          <cell r="C15">
            <v>35250</v>
          </cell>
          <cell r="D15">
            <v>35570</v>
          </cell>
          <cell r="E15">
            <v>35555</v>
          </cell>
          <cell r="F15">
            <v>320</v>
          </cell>
          <cell r="G15">
            <v>-15</v>
          </cell>
          <cell r="H15">
            <v>0.90780141843971318</v>
          </cell>
          <cell r="I15">
            <v>-4.2170368287886006E-2</v>
          </cell>
          <cell r="J15">
            <v>26500.95</v>
          </cell>
          <cell r="K15">
            <v>26684.613999999998</v>
          </cell>
          <cell r="L15">
            <v>24660.948</v>
          </cell>
          <cell r="M15">
            <v>183.66399999999703</v>
          </cell>
          <cell r="N15">
            <v>-2023.6659999999974</v>
          </cell>
          <cell r="O15">
            <v>0.69304685303732683</v>
          </cell>
          <cell r="P15">
            <v>-7.58364351832107</v>
          </cell>
          <cell r="AQ15">
            <v>75.180000000000007</v>
          </cell>
          <cell r="AR15">
            <v>75.02</v>
          </cell>
          <cell r="AS15">
            <v>69.36</v>
          </cell>
          <cell r="AT15">
            <v>-0.1600000000000108</v>
          </cell>
          <cell r="AU15">
            <v>-5.6599999999999966</v>
          </cell>
        </row>
        <row r="16">
          <cell r="C16">
            <v>6297</v>
          </cell>
          <cell r="D16">
            <v>6291</v>
          </cell>
          <cell r="E16">
            <v>6807</v>
          </cell>
          <cell r="F16">
            <v>-6</v>
          </cell>
          <cell r="G16">
            <v>516</v>
          </cell>
          <cell r="H16">
            <v>-9.5283468318241304E-2</v>
          </cell>
          <cell r="I16">
            <v>8.2021936099189396</v>
          </cell>
          <cell r="J16">
            <v>4308.4074000000001</v>
          </cell>
          <cell r="K16">
            <v>4528.8909000000003</v>
          </cell>
          <cell r="L16">
            <v>3920.1513000000004</v>
          </cell>
          <cell r="M16">
            <v>220.48350000000028</v>
          </cell>
          <cell r="N16">
            <v>-608.73959999999988</v>
          </cell>
          <cell r="O16">
            <v>5.1175174381141497</v>
          </cell>
          <cell r="P16">
            <v>-13.441251146058741</v>
          </cell>
          <cell r="AQ16">
            <v>68.42</v>
          </cell>
          <cell r="AR16">
            <v>71.989999999999995</v>
          </cell>
          <cell r="AS16">
            <v>57.59</v>
          </cell>
          <cell r="AT16">
            <v>3.5699999999999932</v>
          </cell>
          <cell r="AU16">
            <v>-14.399999999999991</v>
          </cell>
        </row>
        <row r="17">
          <cell r="C17">
            <v>912</v>
          </cell>
          <cell r="J17">
            <v>610.21919999999989</v>
          </cell>
          <cell r="AQ17">
            <v>66.91</v>
          </cell>
        </row>
        <row r="18">
          <cell r="C18">
            <v>22348</v>
          </cell>
          <cell r="D18">
            <v>22170</v>
          </cell>
          <cell r="E18">
            <v>22483</v>
          </cell>
          <cell r="F18">
            <v>-178</v>
          </cell>
          <cell r="G18">
            <v>313</v>
          </cell>
          <cell r="H18">
            <v>-0.79649185609450557</v>
          </cell>
          <cell r="I18">
            <v>1.411817771763646</v>
          </cell>
          <cell r="J18">
            <v>17275.004000000001</v>
          </cell>
          <cell r="K18">
            <v>16640.802</v>
          </cell>
          <cell r="L18">
            <v>17159.025599999997</v>
          </cell>
          <cell r="M18">
            <v>-634.20200000000114</v>
          </cell>
          <cell r="N18">
            <v>518.22359999999753</v>
          </cell>
          <cell r="O18">
            <v>-3.6712118851028985</v>
          </cell>
          <cell r="P18">
            <v>3.114174425006655</v>
          </cell>
          <cell r="AQ18">
            <v>77.3</v>
          </cell>
          <cell r="AR18">
            <v>75.06</v>
          </cell>
          <cell r="AS18">
            <v>76.319999999999993</v>
          </cell>
          <cell r="AT18">
            <v>-2.2399999999999949</v>
          </cell>
          <cell r="AU18">
            <v>1.2599999999999909</v>
          </cell>
        </row>
        <row r="19">
          <cell r="C19">
            <v>9172</v>
          </cell>
          <cell r="D19">
            <v>9333</v>
          </cell>
          <cell r="E19">
            <v>9516</v>
          </cell>
          <cell r="F19">
            <v>161</v>
          </cell>
          <cell r="G19">
            <v>183</v>
          </cell>
          <cell r="H19">
            <v>1.7553423462712603</v>
          </cell>
          <cell r="I19">
            <v>1.9607843137254832</v>
          </cell>
          <cell r="J19">
            <v>7467.8424000000005</v>
          </cell>
          <cell r="K19">
            <v>7234.0083000000004</v>
          </cell>
          <cell r="L19">
            <v>7825.9583999999995</v>
          </cell>
          <cell r="M19">
            <v>-233.83410000000003</v>
          </cell>
          <cell r="N19">
            <v>591.95009999999911</v>
          </cell>
          <cell r="O19">
            <v>-3.1312136421089987</v>
          </cell>
          <cell r="P19">
            <v>8.182878363576096</v>
          </cell>
          <cell r="AQ19">
            <v>81.42</v>
          </cell>
          <cell r="AR19">
            <v>77.510000000000005</v>
          </cell>
          <cell r="AS19">
            <v>82.24</v>
          </cell>
          <cell r="AT19">
            <v>-3.9099999999999966</v>
          </cell>
          <cell r="AU19">
            <v>4.7299999999999898</v>
          </cell>
        </row>
        <row r="20">
          <cell r="C20">
            <v>3560</v>
          </cell>
          <cell r="D20">
            <v>3720</v>
          </cell>
          <cell r="F20">
            <v>160</v>
          </cell>
          <cell r="H20">
            <v>4.4943820224719211</v>
          </cell>
          <cell r="J20">
            <v>2568.8960000000002</v>
          </cell>
          <cell r="K20">
            <v>2743.8720000000003</v>
          </cell>
          <cell r="M20">
            <v>174.97600000000011</v>
          </cell>
          <cell r="O20">
            <v>6.8113306260743967</v>
          </cell>
          <cell r="AQ20">
            <v>72.16</v>
          </cell>
          <cell r="AR20">
            <v>73.760000000000005</v>
          </cell>
          <cell r="AT20">
            <v>1.6000000000000085</v>
          </cell>
        </row>
        <row r="21">
          <cell r="C21">
            <v>4020</v>
          </cell>
          <cell r="D21">
            <v>4019</v>
          </cell>
          <cell r="E21">
            <v>4021</v>
          </cell>
          <cell r="F21">
            <v>-1</v>
          </cell>
          <cell r="G21">
            <v>2</v>
          </cell>
          <cell r="H21">
            <v>-2.4875621890552146E-2</v>
          </cell>
          <cell r="I21">
            <v>4.9763622791743067E-2</v>
          </cell>
          <cell r="J21">
            <v>2483.9580000000001</v>
          </cell>
          <cell r="K21">
            <v>2416.2228</v>
          </cell>
          <cell r="L21">
            <v>2638.1781000000001</v>
          </cell>
          <cell r="M21">
            <v>-67.735200000000077</v>
          </cell>
          <cell r="N21">
            <v>221.95530000000008</v>
          </cell>
          <cell r="O21">
            <v>-2.726906010488106</v>
          </cell>
          <cell r="P21">
            <v>9.1860444326574466</v>
          </cell>
          <cell r="AQ21">
            <v>61.79</v>
          </cell>
          <cell r="AR21">
            <v>60.12</v>
          </cell>
          <cell r="AS21">
            <v>65.61</v>
          </cell>
          <cell r="AT21">
            <v>-1.6700000000000017</v>
          </cell>
          <cell r="AU21">
            <v>5.490000000000002</v>
          </cell>
        </row>
        <row r="22">
          <cell r="C22">
            <v>67903</v>
          </cell>
          <cell r="D22">
            <v>64143</v>
          </cell>
          <cell r="E22">
            <v>51233</v>
          </cell>
          <cell r="F22">
            <v>-3760</v>
          </cell>
          <cell r="G22">
            <v>-12910</v>
          </cell>
          <cell r="H22">
            <v>-5.5373105753795837</v>
          </cell>
          <cell r="I22">
            <v>-20.126903948988971</v>
          </cell>
          <cell r="J22">
            <v>45226.371800000001</v>
          </cell>
          <cell r="K22">
            <v>34775.435100000002</v>
          </cell>
          <cell r="L22">
            <v>25640.3514</v>
          </cell>
          <cell r="M22">
            <v>-10450.936699999998</v>
          </cell>
          <cell r="N22">
            <v>-9135.0837000000029</v>
          </cell>
          <cell r="O22">
            <v>-23.108059046204545</v>
          </cell>
          <cell r="P22">
            <v>-26.268783334360069</v>
          </cell>
          <cell r="AQ22">
            <v>66.604379482497095</v>
          </cell>
          <cell r="AR22">
            <v>54.215479631448481</v>
          </cell>
          <cell r="AS22">
            <v>50.046554759627583</v>
          </cell>
          <cell r="AT22">
            <v>-12.388899851048613</v>
          </cell>
          <cell r="AU22">
            <v>-4.1689248718208987</v>
          </cell>
        </row>
        <row r="23">
          <cell r="C23">
            <v>21882</v>
          </cell>
          <cell r="D23">
            <v>18019</v>
          </cell>
          <cell r="E23">
            <v>17024</v>
          </cell>
          <cell r="F23">
            <v>-3863</v>
          </cell>
          <cell r="G23">
            <v>-995</v>
          </cell>
          <cell r="H23">
            <v>-17.653779362032719</v>
          </cell>
          <cell r="I23">
            <v>-5.5219490537765648</v>
          </cell>
          <cell r="J23">
            <v>13623.733199999999</v>
          </cell>
          <cell r="K23">
            <v>6504.8589999999995</v>
          </cell>
          <cell r="L23">
            <v>7614.8351999999995</v>
          </cell>
          <cell r="M23">
            <v>-7118.8741999999993</v>
          </cell>
          <cell r="N23">
            <v>1109.9762000000001</v>
          </cell>
          <cell r="O23">
            <v>-52.253476308534871</v>
          </cell>
          <cell r="P23">
            <v>17.063801075472963</v>
          </cell>
          <cell r="AQ23">
            <v>62.26</v>
          </cell>
          <cell r="AR23">
            <v>36.1</v>
          </cell>
          <cell r="AS23">
            <v>44.73</v>
          </cell>
          <cell r="AT23">
            <v>-26.159999999999997</v>
          </cell>
          <cell r="AU23">
            <v>8.6299999999999955</v>
          </cell>
        </row>
        <row r="24">
          <cell r="C24">
            <v>5170</v>
          </cell>
          <cell r="D24">
            <v>5177</v>
          </cell>
          <cell r="E24">
            <v>5177</v>
          </cell>
          <cell r="F24">
            <v>7</v>
          </cell>
          <cell r="G24">
            <v>0</v>
          </cell>
          <cell r="H24">
            <v>0.13539651837524147</v>
          </cell>
          <cell r="I24">
            <v>0</v>
          </cell>
          <cell r="J24">
            <v>2621.7069999999999</v>
          </cell>
          <cell r="K24">
            <v>2598.3362999999999</v>
          </cell>
          <cell r="L24">
            <v>2771.2480999999998</v>
          </cell>
          <cell r="M24">
            <v>-23.370699999999943</v>
          </cell>
          <cell r="N24">
            <v>172.91179999999986</v>
          </cell>
          <cell r="O24">
            <v>-0.89143065949016664</v>
          </cell>
          <cell r="P24">
            <v>6.6547120940426252</v>
          </cell>
          <cell r="AQ24">
            <v>50.71</v>
          </cell>
          <cell r="AR24">
            <v>50.19</v>
          </cell>
          <cell r="AS24">
            <v>53.53</v>
          </cell>
          <cell r="AT24">
            <v>-0.52000000000000313</v>
          </cell>
          <cell r="AU24">
            <v>3.3400000000000034</v>
          </cell>
        </row>
        <row r="25">
          <cell r="C25">
            <v>2729</v>
          </cell>
          <cell r="D25">
            <v>2729</v>
          </cell>
          <cell r="E25">
            <v>2740</v>
          </cell>
          <cell r="F25">
            <v>0</v>
          </cell>
          <cell r="G25">
            <v>11</v>
          </cell>
          <cell r="H25">
            <v>0</v>
          </cell>
          <cell r="I25">
            <v>0.40307805056798429</v>
          </cell>
          <cell r="J25">
            <v>2041.0191</v>
          </cell>
          <cell r="K25">
            <v>1560.4422</v>
          </cell>
          <cell r="L25">
            <v>1942.934</v>
          </cell>
          <cell r="M25">
            <v>-480.57690000000002</v>
          </cell>
          <cell r="N25">
            <v>382.49180000000001</v>
          </cell>
          <cell r="O25">
            <v>-23.545928600080224</v>
          </cell>
          <cell r="P25">
            <v>24.511756987858945</v>
          </cell>
          <cell r="AQ25">
            <v>74.790000000000006</v>
          </cell>
          <cell r="AR25">
            <v>57.18</v>
          </cell>
          <cell r="AS25">
            <v>70.91</v>
          </cell>
          <cell r="AT25">
            <v>-17.610000000000007</v>
          </cell>
          <cell r="AU25">
            <v>13.729999999999997</v>
          </cell>
        </row>
        <row r="26">
          <cell r="C26">
            <v>4411</v>
          </cell>
          <cell r="D26">
            <v>4324</v>
          </cell>
          <cell r="E26">
            <v>3885</v>
          </cell>
          <cell r="F26">
            <v>-87</v>
          </cell>
          <cell r="G26">
            <v>-439</v>
          </cell>
          <cell r="H26">
            <v>-1.9723418725912545</v>
          </cell>
          <cell r="I26">
            <v>-10.152636447733576</v>
          </cell>
          <cell r="J26">
            <v>2874.6487000000002</v>
          </cell>
          <cell r="K26">
            <v>2280.0452</v>
          </cell>
          <cell r="L26">
            <v>2172.8805000000002</v>
          </cell>
          <cell r="M26">
            <v>-594.60350000000017</v>
          </cell>
          <cell r="N26">
            <v>-107.16469999999981</v>
          </cell>
          <cell r="O26">
            <v>-20.684388321953918</v>
          </cell>
          <cell r="P26">
            <v>-4.7001129626728417</v>
          </cell>
          <cell r="AQ26">
            <v>65.17</v>
          </cell>
          <cell r="AR26">
            <v>52.73</v>
          </cell>
          <cell r="AS26">
            <v>55.93</v>
          </cell>
          <cell r="AT26">
            <v>-12.440000000000005</v>
          </cell>
          <cell r="AU26">
            <v>3.2000000000000028</v>
          </cell>
        </row>
        <row r="27">
          <cell r="C27">
            <v>9995</v>
          </cell>
          <cell r="D27">
            <v>10084</v>
          </cell>
          <cell r="E27">
            <v>10093</v>
          </cell>
          <cell r="F27">
            <v>89</v>
          </cell>
          <cell r="G27">
            <v>9</v>
          </cell>
          <cell r="H27">
            <v>0.89044522261130243</v>
          </cell>
          <cell r="I27">
            <v>8.9250297500997888E-2</v>
          </cell>
          <cell r="J27">
            <v>7486.255000000001</v>
          </cell>
          <cell r="K27">
            <v>7286.6984000000002</v>
          </cell>
          <cell r="L27">
            <v>4996.0349999999999</v>
          </cell>
          <cell r="M27">
            <v>-199.5566000000008</v>
          </cell>
          <cell r="N27">
            <v>-2290.6634000000004</v>
          </cell>
          <cell r="O27">
            <v>-2.6656398960494987</v>
          </cell>
          <cell r="P27">
            <v>-31.436231805614469</v>
          </cell>
          <cell r="AQ27">
            <v>74.900000000000006</v>
          </cell>
          <cell r="AR27">
            <v>72.260000000000005</v>
          </cell>
          <cell r="AS27">
            <v>49.5</v>
          </cell>
          <cell r="AT27">
            <v>-2.6400000000000006</v>
          </cell>
          <cell r="AU27">
            <v>-22.760000000000005</v>
          </cell>
        </row>
        <row r="28">
          <cell r="C28">
            <v>13276</v>
          </cell>
          <cell r="D28">
            <v>13366</v>
          </cell>
          <cell r="E28">
            <v>1762</v>
          </cell>
          <cell r="F28">
            <v>90</v>
          </cell>
          <cell r="G28">
            <v>-11604</v>
          </cell>
          <cell r="H28">
            <v>0.67791503464900149</v>
          </cell>
          <cell r="I28">
            <v>-86.817297620828967</v>
          </cell>
          <cell r="J28">
            <v>10166.7608</v>
          </cell>
          <cell r="K28">
            <v>9457.7816000000003</v>
          </cell>
          <cell r="L28">
            <v>1261.0633999999998</v>
          </cell>
          <cell r="M28">
            <v>-708.97919999999976</v>
          </cell>
          <cell r="N28">
            <v>-8196.7182000000012</v>
          </cell>
          <cell r="O28">
            <v>-6.9735013338761753</v>
          </cell>
          <cell r="P28">
            <v>-86.666393311513986</v>
          </cell>
          <cell r="AQ28">
            <v>76.58</v>
          </cell>
          <cell r="AR28">
            <v>70.760000000000005</v>
          </cell>
          <cell r="AS28">
            <v>71.569999999999993</v>
          </cell>
          <cell r="AT28">
            <v>-5.8199999999999932</v>
          </cell>
          <cell r="AU28">
            <v>0.80999999999998806</v>
          </cell>
        </row>
        <row r="29">
          <cell r="C29">
            <v>10440</v>
          </cell>
          <cell r="D29">
            <v>10444</v>
          </cell>
          <cell r="E29">
            <v>10552</v>
          </cell>
          <cell r="F29">
            <v>4</v>
          </cell>
          <cell r="G29">
            <v>108</v>
          </cell>
          <cell r="H29">
            <v>3.8314176245202169E-2</v>
          </cell>
          <cell r="I29">
            <v>1.0340865568747581</v>
          </cell>
          <cell r="J29">
            <v>6412.2479999999996</v>
          </cell>
          <cell r="K29">
            <v>5087.2724000000007</v>
          </cell>
          <cell r="L29">
            <v>4881.3552</v>
          </cell>
          <cell r="M29">
            <v>-1324.9755999999988</v>
          </cell>
          <cell r="N29">
            <v>-205.91720000000078</v>
          </cell>
          <cell r="O29">
            <v>-20.663199551857613</v>
          </cell>
          <cell r="P29">
            <v>-4.0476936127894492</v>
          </cell>
          <cell r="AQ29">
            <v>61.42</v>
          </cell>
          <cell r="AR29">
            <v>48.71</v>
          </cell>
          <cell r="AS29">
            <v>46.26</v>
          </cell>
          <cell r="AT29">
            <v>-12.71</v>
          </cell>
          <cell r="AU29">
            <v>-2.4500000000000028</v>
          </cell>
        </row>
        <row r="30">
          <cell r="C30">
            <v>70397</v>
          </cell>
          <cell r="D30">
            <v>75297</v>
          </cell>
          <cell r="E30">
            <v>74610</v>
          </cell>
          <cell r="F30">
            <v>4900</v>
          </cell>
          <cell r="G30">
            <v>-687</v>
          </cell>
          <cell r="H30">
            <v>6.9605238859610452</v>
          </cell>
          <cell r="I30">
            <v>-0.91238694768716044</v>
          </cell>
          <cell r="J30">
            <v>50128.0291</v>
          </cell>
          <cell r="K30">
            <v>57319.8393</v>
          </cell>
          <cell r="L30">
            <v>53177.477300000006</v>
          </cell>
          <cell r="M30">
            <v>7191.8101999999999</v>
          </cell>
          <cell r="N30">
            <v>-4142.3619999999937</v>
          </cell>
          <cell r="O30">
            <v>14.34688402700437</v>
          </cell>
          <cell r="P30">
            <v>-7.2267508956536659</v>
          </cell>
          <cell r="AQ30">
            <v>71.207621205449101</v>
          </cell>
          <cell r="AR30">
            <v>76.124997410255389</v>
          </cell>
          <cell r="AS30">
            <v>71.27392748961266</v>
          </cell>
          <cell r="AT30">
            <v>4.9173762048062883</v>
          </cell>
          <cell r="AU30">
            <v>-4.851069920642729</v>
          </cell>
        </row>
        <row r="31">
          <cell r="C31">
            <v>1639</v>
          </cell>
          <cell r="D31">
            <v>1639</v>
          </cell>
          <cell r="E31">
            <v>1638</v>
          </cell>
          <cell r="F31">
            <v>0</v>
          </cell>
          <cell r="G31">
            <v>-1</v>
          </cell>
          <cell r="H31">
            <v>0</v>
          </cell>
          <cell r="I31">
            <v>-6.1012812690663942E-2</v>
          </cell>
          <cell r="J31">
            <v>1014.0493</v>
          </cell>
          <cell r="K31">
            <v>1001.429</v>
          </cell>
          <cell r="L31">
            <v>893.0376</v>
          </cell>
          <cell r="M31">
            <v>-12.620300000000043</v>
          </cell>
          <cell r="N31">
            <v>-108.39139999999998</v>
          </cell>
          <cell r="O31">
            <v>-1.244545013738485</v>
          </cell>
          <cell r="P31">
            <v>-10.823672971323973</v>
          </cell>
          <cell r="AQ31">
            <v>61.87</v>
          </cell>
          <cell r="AR31">
            <v>61.1</v>
          </cell>
          <cell r="AS31">
            <v>54.52</v>
          </cell>
          <cell r="AT31">
            <v>-0.76999999999999602</v>
          </cell>
          <cell r="AU31">
            <v>-6.5799999999999983</v>
          </cell>
        </row>
        <row r="32">
          <cell r="C32">
            <v>10872</v>
          </cell>
          <cell r="D32">
            <v>14494</v>
          </cell>
          <cell r="E32">
            <v>14906</v>
          </cell>
          <cell r="F32">
            <v>3622</v>
          </cell>
          <cell r="G32">
            <v>412</v>
          </cell>
          <cell r="H32">
            <v>33.314937454010305</v>
          </cell>
          <cell r="I32">
            <v>2.8425555402235458</v>
          </cell>
          <cell r="J32">
            <v>8849.8080000000009</v>
          </cell>
          <cell r="K32">
            <v>11596.6494</v>
          </cell>
          <cell r="L32">
            <v>10744.2448</v>
          </cell>
          <cell r="M32">
            <v>2746.8413999999993</v>
          </cell>
          <cell r="N32">
            <v>-852.40459999999985</v>
          </cell>
          <cell r="O32">
            <v>31.038429308296855</v>
          </cell>
          <cell r="P32">
            <v>-7.3504386534269051</v>
          </cell>
          <cell r="AQ32">
            <v>81.400000000000006</v>
          </cell>
          <cell r="AR32">
            <v>80.010000000000005</v>
          </cell>
          <cell r="AS32">
            <v>72.08</v>
          </cell>
          <cell r="AT32">
            <v>-1.3900000000000006</v>
          </cell>
          <cell r="AU32">
            <v>-7.9300000000000068</v>
          </cell>
        </row>
        <row r="33">
          <cell r="C33">
            <v>51053</v>
          </cell>
          <cell r="D33">
            <v>52336</v>
          </cell>
          <cell r="E33">
            <v>51505</v>
          </cell>
          <cell r="F33">
            <v>1283</v>
          </cell>
          <cell r="G33">
            <v>-831</v>
          </cell>
          <cell r="H33">
            <v>2.5130746479149035</v>
          </cell>
          <cell r="I33">
            <v>-1.5878171812901298</v>
          </cell>
          <cell r="J33">
            <v>37120.636299999998</v>
          </cell>
          <cell r="K33">
            <v>41989.1728</v>
          </cell>
          <cell r="L33">
            <v>38953.231500000002</v>
          </cell>
          <cell r="M33">
            <v>4868.536500000002</v>
          </cell>
          <cell r="N33">
            <v>-3035.9412999999986</v>
          </cell>
          <cell r="O33">
            <v>13.115444629379924</v>
          </cell>
          <cell r="P33">
            <v>-7.2302955680041414</v>
          </cell>
          <cell r="AQ33">
            <v>72.709999999999994</v>
          </cell>
          <cell r="AR33">
            <v>80.23</v>
          </cell>
          <cell r="AS33">
            <v>75.63</v>
          </cell>
          <cell r="AT33">
            <v>7.5200000000000102</v>
          </cell>
          <cell r="AU33">
            <v>-4.6000000000000085</v>
          </cell>
        </row>
        <row r="34">
          <cell r="C34">
            <v>4392</v>
          </cell>
          <cell r="D34">
            <v>3952</v>
          </cell>
          <cell r="E34">
            <v>3960</v>
          </cell>
          <cell r="F34">
            <v>-440</v>
          </cell>
          <cell r="G34">
            <v>8</v>
          </cell>
          <cell r="H34">
            <v>-10.018214936247727</v>
          </cell>
          <cell r="I34">
            <v>0.20242914979757831</v>
          </cell>
          <cell r="J34">
            <v>4052.4983999999999</v>
          </cell>
          <cell r="K34">
            <v>3322.4463999999994</v>
          </cell>
          <cell r="L34">
            <v>3634.0919999999996</v>
          </cell>
          <cell r="M34">
            <v>-730.05200000000059</v>
          </cell>
          <cell r="N34">
            <v>311.64560000000029</v>
          </cell>
          <cell r="O34">
            <v>-18.01486214035274</v>
          </cell>
          <cell r="P34">
            <v>9.380003842951389</v>
          </cell>
          <cell r="AQ34">
            <v>92.27</v>
          </cell>
          <cell r="AR34">
            <v>84.07</v>
          </cell>
          <cell r="AS34">
            <v>91.77</v>
          </cell>
          <cell r="AT34">
            <v>-8.2000000000000028</v>
          </cell>
          <cell r="AU34">
            <v>7.7000000000000028</v>
          </cell>
        </row>
        <row r="35">
          <cell r="C35">
            <v>11905</v>
          </cell>
          <cell r="D35">
            <v>12017</v>
          </cell>
          <cell r="E35">
            <v>11324</v>
          </cell>
          <cell r="F35">
            <v>112</v>
          </cell>
          <cell r="G35">
            <v>-693</v>
          </cell>
          <cell r="H35">
            <v>0.94078118437630476</v>
          </cell>
          <cell r="I35">
            <v>-5.7668303237080831</v>
          </cell>
          <cell r="J35">
            <v>8162.0680000000002</v>
          </cell>
          <cell r="K35">
            <v>9000.733000000002</v>
          </cell>
          <cell r="L35">
            <v>8064.9527999999991</v>
          </cell>
          <cell r="M35">
            <v>838.66500000000178</v>
          </cell>
          <cell r="N35">
            <v>-935.78020000000288</v>
          </cell>
          <cell r="O35">
            <v>10.275153306735518</v>
          </cell>
          <cell r="P35">
            <v>-10.396711023424455</v>
          </cell>
          <cell r="AQ35">
            <v>68.56</v>
          </cell>
          <cell r="AR35">
            <v>74.900000000000006</v>
          </cell>
          <cell r="AS35">
            <v>71.22</v>
          </cell>
          <cell r="AT35">
            <v>6.3400000000000034</v>
          </cell>
          <cell r="AU35">
            <v>-3.6800000000000068</v>
          </cell>
        </row>
        <row r="36">
          <cell r="C36">
            <v>6734</v>
          </cell>
          <cell r="D36">
            <v>6543</v>
          </cell>
          <cell r="E36">
            <v>6533</v>
          </cell>
          <cell r="F36">
            <v>-191</v>
          </cell>
          <cell r="G36">
            <v>-10</v>
          </cell>
          <cell r="H36">
            <v>-2.8363528363528401</v>
          </cell>
          <cell r="I36">
            <v>-0.15283509093687586</v>
          </cell>
          <cell r="J36">
            <v>5265.3145999999997</v>
          </cell>
          <cell r="K36">
            <v>5914.2177000000001</v>
          </cell>
          <cell r="L36">
            <v>5513.1986999999999</v>
          </cell>
          <cell r="M36">
            <v>648.90310000000045</v>
          </cell>
          <cell r="N36">
            <v>-401.01900000000023</v>
          </cell>
          <cell r="O36">
            <v>12.324108800640342</v>
          </cell>
          <cell r="P36">
            <v>-6.7805924695670257</v>
          </cell>
          <cell r="AQ36">
            <v>78.19</v>
          </cell>
          <cell r="AR36">
            <v>90.39</v>
          </cell>
          <cell r="AS36">
            <v>84.39</v>
          </cell>
          <cell r="AT36">
            <v>12.200000000000003</v>
          </cell>
          <cell r="AU36">
            <v>-6</v>
          </cell>
        </row>
        <row r="37">
          <cell r="C37">
            <v>2689</v>
          </cell>
          <cell r="D37">
            <v>2630</v>
          </cell>
          <cell r="E37">
            <v>2630</v>
          </cell>
          <cell r="F37">
            <v>-59</v>
          </cell>
          <cell r="G37">
            <v>0</v>
          </cell>
          <cell r="H37">
            <v>-2.1941242097433977</v>
          </cell>
          <cell r="I37">
            <v>0</v>
          </cell>
          <cell r="J37">
            <v>1472.7653000000003</v>
          </cell>
          <cell r="K37">
            <v>1376.279</v>
          </cell>
          <cell r="L37">
            <v>1233.9960000000001</v>
          </cell>
          <cell r="M37">
            <v>-96.486300000000256</v>
          </cell>
          <cell r="N37">
            <v>-142.2829999999999</v>
          </cell>
          <cell r="O37">
            <v>-6.5513697260520924</v>
          </cell>
          <cell r="P37">
            <v>-10.338238104337849</v>
          </cell>
          <cell r="AQ37">
            <v>54.77</v>
          </cell>
          <cell r="AR37">
            <v>52.33</v>
          </cell>
          <cell r="AS37">
            <v>46.92</v>
          </cell>
          <cell r="AT37">
            <v>-2.4400000000000048</v>
          </cell>
          <cell r="AU37">
            <v>-5.4099999999999966</v>
          </cell>
        </row>
        <row r="38">
          <cell r="C38">
            <v>2621</v>
          </cell>
          <cell r="D38">
            <v>2632</v>
          </cell>
          <cell r="E38">
            <v>2386</v>
          </cell>
          <cell r="F38">
            <v>11</v>
          </cell>
          <cell r="G38">
            <v>-246</v>
          </cell>
          <cell r="H38">
            <v>0.41968714231208626</v>
          </cell>
          <cell r="I38">
            <v>-9.3465045592705192</v>
          </cell>
          <cell r="J38">
            <v>990.73799999999983</v>
          </cell>
          <cell r="K38">
            <v>873.56079999999997</v>
          </cell>
          <cell r="L38">
            <v>833.66840000000002</v>
          </cell>
          <cell r="M38">
            <v>-117.17719999999986</v>
          </cell>
          <cell r="N38">
            <v>-39.892399999999952</v>
          </cell>
          <cell r="O38">
            <v>-11.827264120282043</v>
          </cell>
          <cell r="P38">
            <v>-4.5666426423896294</v>
          </cell>
          <cell r="AQ38">
            <v>37.799999999999997</v>
          </cell>
          <cell r="AR38">
            <v>33.19</v>
          </cell>
          <cell r="AS38">
            <v>34.94</v>
          </cell>
          <cell r="AT38">
            <v>-4.6099999999999994</v>
          </cell>
          <cell r="AU38">
            <v>1.75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379.73220000000003</v>
          </cell>
          <cell r="K39">
            <v>246.8595</v>
          </cell>
          <cell r="L39">
            <v>254.71600000000001</v>
          </cell>
          <cell r="M39">
            <v>-132.87270000000004</v>
          </cell>
          <cell r="N39">
            <v>7.8565000000000111</v>
          </cell>
          <cell r="O39">
            <v>-34.991159559289422</v>
          </cell>
          <cell r="P39">
            <v>3.1825795644891075</v>
          </cell>
          <cell r="AQ39">
            <v>46.14</v>
          </cell>
          <cell r="AR39">
            <v>29.85</v>
          </cell>
          <cell r="AS39">
            <v>30.8</v>
          </cell>
          <cell r="AT39">
            <v>-16.29</v>
          </cell>
          <cell r="AU39">
            <v>0.94999999999999929</v>
          </cell>
        </row>
        <row r="40">
          <cell r="C40">
            <v>700</v>
          </cell>
          <cell r="D40">
            <v>739</v>
          </cell>
          <cell r="E40">
            <v>718</v>
          </cell>
          <cell r="F40">
            <v>39</v>
          </cell>
          <cell r="G40">
            <v>-21</v>
          </cell>
          <cell r="H40">
            <v>5.5714285714285605</v>
          </cell>
          <cell r="I40">
            <v>-2.841677943166443</v>
          </cell>
          <cell r="J40">
            <v>300.3</v>
          </cell>
          <cell r="K40">
            <v>235.88880000000003</v>
          </cell>
          <cell r="L40">
            <v>264.58299999999997</v>
          </cell>
          <cell r="M40">
            <v>-64.41119999999998</v>
          </cell>
          <cell r="N40">
            <v>28.694199999999938</v>
          </cell>
          <cell r="O40">
            <v>-21.448951048951038</v>
          </cell>
          <cell r="P40">
            <v>12.164290970999868</v>
          </cell>
          <cell r="AQ40">
            <v>42.9</v>
          </cell>
          <cell r="AR40">
            <v>31.92</v>
          </cell>
          <cell r="AS40">
            <v>36.85</v>
          </cell>
          <cell r="AT40">
            <v>-10.979999999999997</v>
          </cell>
          <cell r="AU40">
            <v>4.93</v>
          </cell>
        </row>
        <row r="42">
          <cell r="C42">
            <v>236131</v>
          </cell>
          <cell r="D42">
            <v>239329</v>
          </cell>
          <cell r="E42">
            <v>240820</v>
          </cell>
          <cell r="F42">
            <v>3198</v>
          </cell>
          <cell r="G42">
            <v>1491</v>
          </cell>
          <cell r="H42">
            <v>1.3543329761869449</v>
          </cell>
          <cell r="I42">
            <v>0.62299178118823129</v>
          </cell>
          <cell r="J42">
            <v>123906.0929</v>
          </cell>
          <cell r="K42">
            <v>130284.3627</v>
          </cell>
          <cell r="L42">
            <v>129122.38190000001</v>
          </cell>
          <cell r="M42">
            <v>6378.2697999999946</v>
          </cell>
          <cell r="N42">
            <v>-1161.9807999999903</v>
          </cell>
          <cell r="O42">
            <v>5.147664372846994</v>
          </cell>
          <cell r="P42">
            <v>-0.89188048045000246</v>
          </cell>
          <cell r="AQ42">
            <v>52.473454523124872</v>
          </cell>
          <cell r="AR42">
            <v>54.437348879575808</v>
          </cell>
          <cell r="AS42">
            <v>53.617798314093513</v>
          </cell>
          <cell r="AT42">
            <v>1.9638943564509361</v>
          </cell>
          <cell r="AU42">
            <v>-0.81955056548229521</v>
          </cell>
        </row>
        <row r="43">
          <cell r="C43">
            <v>99860</v>
          </cell>
          <cell r="D43">
            <v>101320</v>
          </cell>
          <cell r="E43">
            <v>101605</v>
          </cell>
          <cell r="F43">
            <v>1460</v>
          </cell>
          <cell r="G43">
            <v>285</v>
          </cell>
          <cell r="H43">
            <v>1.4620468656118657</v>
          </cell>
          <cell r="I43">
            <v>0.28128701144887192</v>
          </cell>
          <cell r="J43">
            <v>52413.103600000002</v>
          </cell>
          <cell r="K43">
            <v>59545.583599999998</v>
          </cell>
          <cell r="L43">
            <v>57914.595400000006</v>
          </cell>
          <cell r="M43">
            <v>7132.4799999999959</v>
          </cell>
          <cell r="N43">
            <v>-1630.9881999999925</v>
          </cell>
          <cell r="O43">
            <v>13.608200068503473</v>
          </cell>
          <cell r="P43">
            <v>-2.7390582162335031</v>
          </cell>
          <cell r="AQ43">
            <v>52.486584818746252</v>
          </cell>
          <cell r="AR43">
            <v>58.769821950256606</v>
          </cell>
          <cell r="AS43">
            <v>56.999749421780436</v>
          </cell>
          <cell r="AT43">
            <v>6.2832371315103543</v>
          </cell>
          <cell r="AU43">
            <v>-1.7700725284761702</v>
          </cell>
        </row>
        <row r="44">
          <cell r="C44">
            <v>61186</v>
          </cell>
          <cell r="D44">
            <v>61386</v>
          </cell>
          <cell r="E44">
            <v>61457</v>
          </cell>
          <cell r="F44">
            <v>200</v>
          </cell>
          <cell r="G44">
            <v>71</v>
          </cell>
          <cell r="H44">
            <v>0.32687216029809729</v>
          </cell>
          <cell r="I44">
            <v>0.11566155149382862</v>
          </cell>
          <cell r="J44">
            <v>31510.79</v>
          </cell>
          <cell r="K44">
            <v>35855.562599999997</v>
          </cell>
          <cell r="L44">
            <v>33733.747300000003</v>
          </cell>
          <cell r="M44">
            <v>4344.7725999999966</v>
          </cell>
          <cell r="N44">
            <v>-2121.8152999999947</v>
          </cell>
          <cell r="O44">
            <v>13.788205881223536</v>
          </cell>
          <cell r="P44">
            <v>-5.9176739845660524</v>
          </cell>
          <cell r="AQ44">
            <v>51.5</v>
          </cell>
          <cell r="AR44">
            <v>58.41</v>
          </cell>
          <cell r="AS44">
            <v>54.89</v>
          </cell>
          <cell r="AT44">
            <v>6.9099999999999966</v>
          </cell>
          <cell r="AU44">
            <v>-3.519999999999996</v>
          </cell>
        </row>
        <row r="45">
          <cell r="C45">
            <v>21988</v>
          </cell>
          <cell r="D45">
            <v>22412</v>
          </cell>
          <cell r="E45">
            <v>22597</v>
          </cell>
          <cell r="F45">
            <v>424</v>
          </cell>
          <cell r="G45">
            <v>185</v>
          </cell>
          <cell r="H45">
            <v>1.9283245406585436</v>
          </cell>
          <cell r="I45">
            <v>0.82545065143673213</v>
          </cell>
          <cell r="J45">
            <v>12108.791599999999</v>
          </cell>
          <cell r="K45">
            <v>11766.300000000001</v>
          </cell>
          <cell r="L45">
            <v>11777.556399999999</v>
          </cell>
          <cell r="M45">
            <v>-342.49159999999756</v>
          </cell>
          <cell r="N45">
            <v>11.256399999998393</v>
          </cell>
          <cell r="O45">
            <v>-2.8284539970115374</v>
          </cell>
          <cell r="P45">
            <v>9.5666437197738929E-2</v>
          </cell>
          <cell r="AQ45">
            <v>55.07</v>
          </cell>
          <cell r="AR45">
            <v>52.5</v>
          </cell>
          <cell r="AS45">
            <v>52.12</v>
          </cell>
          <cell r="AT45">
            <v>-2.5700000000000003</v>
          </cell>
          <cell r="AU45">
            <v>-0.38000000000000256</v>
          </cell>
        </row>
        <row r="46">
          <cell r="C46">
            <v>16686</v>
          </cell>
          <cell r="D46">
            <v>17522</v>
          </cell>
          <cell r="E46">
            <v>17551</v>
          </cell>
          <cell r="F46">
            <v>836</v>
          </cell>
          <cell r="G46">
            <v>29</v>
          </cell>
          <cell r="H46">
            <v>5.0101881817092186</v>
          </cell>
          <cell r="I46">
            <v>0.16550622075106602</v>
          </cell>
          <cell r="J46">
            <v>8793.5220000000008</v>
          </cell>
          <cell r="K46">
            <v>11923.721</v>
          </cell>
          <cell r="L46">
            <v>12403.2917</v>
          </cell>
          <cell r="M46">
            <v>3130.1989999999987</v>
          </cell>
          <cell r="N46">
            <v>479.57070000000022</v>
          </cell>
          <cell r="O46">
            <v>35.596647168222219</v>
          </cell>
          <cell r="P46">
            <v>4.0219886057381027</v>
          </cell>
          <cell r="AQ46">
            <v>52.7</v>
          </cell>
          <cell r="AR46">
            <v>68.05</v>
          </cell>
          <cell r="AS46">
            <v>70.67</v>
          </cell>
          <cell r="AT46">
            <v>15.349999999999994</v>
          </cell>
          <cell r="AU46">
            <v>2.6200000000000045</v>
          </cell>
        </row>
        <row r="47">
          <cell r="C47">
            <v>120846</v>
          </cell>
          <cell r="D47">
            <v>122423</v>
          </cell>
          <cell r="E47">
            <v>123512</v>
          </cell>
          <cell r="F47">
            <v>1577</v>
          </cell>
          <cell r="G47">
            <v>1089</v>
          </cell>
          <cell r="H47">
            <v>1.3049666517716663</v>
          </cell>
          <cell r="I47">
            <v>0.88953873046730969</v>
          </cell>
          <cell r="J47">
            <v>60763.750899999999</v>
          </cell>
          <cell r="K47">
            <v>60522.551299999999</v>
          </cell>
          <cell r="L47">
            <v>60862.616500000004</v>
          </cell>
          <cell r="M47">
            <v>-241.19959999999992</v>
          </cell>
          <cell r="N47">
            <v>340.06520000000455</v>
          </cell>
          <cell r="O47">
            <v>-0.39694652885557957</v>
          </cell>
          <cell r="P47">
            <v>0.56188179892542323</v>
          </cell>
          <cell r="AQ47">
            <v>50.281971186468731</v>
          </cell>
          <cell r="AR47">
            <v>49.437239162575658</v>
          </cell>
          <cell r="AS47">
            <v>49.276682832437338</v>
          </cell>
          <cell r="AT47">
            <v>-0.84473202389307289</v>
          </cell>
          <cell r="AU47">
            <v>-0.16055633013831994</v>
          </cell>
        </row>
        <row r="48">
          <cell r="C48">
            <v>6337</v>
          </cell>
          <cell r="D48">
            <v>6338</v>
          </cell>
          <cell r="E48">
            <v>6426</v>
          </cell>
          <cell r="F48">
            <v>1</v>
          </cell>
          <cell r="G48">
            <v>88</v>
          </cell>
          <cell r="H48">
            <v>1.5780337699222713E-2</v>
          </cell>
          <cell r="I48">
            <v>1.3884506153360787</v>
          </cell>
          <cell r="J48">
            <v>3383.3243000000002</v>
          </cell>
          <cell r="K48">
            <v>3882.0250000000001</v>
          </cell>
          <cell r="L48">
            <v>3475.1807999999996</v>
          </cell>
          <cell r="M48">
            <v>498.70069999999987</v>
          </cell>
          <cell r="N48">
            <v>-406.84420000000046</v>
          </cell>
          <cell r="O48">
            <v>14.739961522458845</v>
          </cell>
          <cell r="P48">
            <v>-10.480205562818391</v>
          </cell>
          <cell r="AQ48">
            <v>53.39</v>
          </cell>
          <cell r="AR48">
            <v>61.25</v>
          </cell>
          <cell r="AS48">
            <v>54.08</v>
          </cell>
          <cell r="AT48">
            <v>7.8599999999999994</v>
          </cell>
          <cell r="AU48">
            <v>-7.1700000000000017</v>
          </cell>
        </row>
        <row r="49">
          <cell r="C49">
            <v>2093</v>
          </cell>
          <cell r="D49">
            <v>2076</v>
          </cell>
          <cell r="E49">
            <v>2085</v>
          </cell>
          <cell r="F49">
            <v>-17</v>
          </cell>
          <cell r="G49">
            <v>9</v>
          </cell>
          <cell r="H49">
            <v>-0.81223124701385041</v>
          </cell>
          <cell r="I49">
            <v>0.43352601156070314</v>
          </cell>
          <cell r="J49">
            <v>1051.7324999999998</v>
          </cell>
          <cell r="K49">
            <v>977.58840000000009</v>
          </cell>
          <cell r="L49">
            <v>1178.8589999999999</v>
          </cell>
          <cell r="M49">
            <v>-74.144099999999753</v>
          </cell>
          <cell r="N49">
            <v>201.27059999999983</v>
          </cell>
          <cell r="O49">
            <v>-7.049710834266298</v>
          </cell>
          <cell r="P49">
            <v>20.588480796212384</v>
          </cell>
          <cell r="AQ49">
            <v>50.25</v>
          </cell>
          <cell r="AR49">
            <v>47.09</v>
          </cell>
          <cell r="AS49">
            <v>56.54</v>
          </cell>
          <cell r="AT49">
            <v>-3.1599999999999966</v>
          </cell>
          <cell r="AU49">
            <v>9.4499999999999957</v>
          </cell>
        </row>
        <row r="50">
          <cell r="C50">
            <v>2512</v>
          </cell>
          <cell r="D50">
            <v>2687</v>
          </cell>
          <cell r="E50">
            <v>2489</v>
          </cell>
          <cell r="F50">
            <v>175</v>
          </cell>
          <cell r="G50">
            <v>-198</v>
          </cell>
          <cell r="H50">
            <v>6.9665605095541316</v>
          </cell>
          <cell r="I50">
            <v>-7.3688128023818411</v>
          </cell>
          <cell r="J50">
            <v>1115.328</v>
          </cell>
          <cell r="K50">
            <v>1019.4477999999999</v>
          </cell>
          <cell r="L50">
            <v>877.87030000000004</v>
          </cell>
          <cell r="M50">
            <v>-95.880200000000059</v>
          </cell>
          <cell r="N50">
            <v>-141.57749999999987</v>
          </cell>
          <cell r="O50">
            <v>-8.5965922132323449</v>
          </cell>
          <cell r="P50">
            <v>-13.887665459673348</v>
          </cell>
          <cell r="AQ50">
            <v>44.4</v>
          </cell>
          <cell r="AR50">
            <v>37.94</v>
          </cell>
          <cell r="AS50">
            <v>35.270000000000003</v>
          </cell>
          <cell r="AT50">
            <v>-6.4600000000000009</v>
          </cell>
          <cell r="AU50">
            <v>-2.6699999999999946</v>
          </cell>
        </row>
        <row r="51">
          <cell r="C51">
            <v>5007</v>
          </cell>
          <cell r="D51">
            <v>4885</v>
          </cell>
          <cell r="E51">
            <v>4884</v>
          </cell>
          <cell r="F51">
            <v>-122</v>
          </cell>
          <cell r="G51">
            <v>-1</v>
          </cell>
          <cell r="H51">
            <v>-2.4365887757139992</v>
          </cell>
          <cell r="I51">
            <v>-2.0470829068575114E-2</v>
          </cell>
          <cell r="J51">
            <v>2943.6152999999999</v>
          </cell>
          <cell r="K51">
            <v>3030.1654999999996</v>
          </cell>
          <cell r="L51">
            <v>2834.1852000000003</v>
          </cell>
          <cell r="M51">
            <v>86.550199999999677</v>
          </cell>
          <cell r="N51">
            <v>-195.98029999999926</v>
          </cell>
          <cell r="O51">
            <v>2.9402687232940927</v>
          </cell>
          <cell r="P51">
            <v>-6.4676434339972282</v>
          </cell>
          <cell r="AQ51">
            <v>58.79</v>
          </cell>
          <cell r="AR51">
            <v>62.03</v>
          </cell>
          <cell r="AS51">
            <v>58.03</v>
          </cell>
          <cell r="AT51">
            <v>3.240000000000002</v>
          </cell>
          <cell r="AU51">
            <v>-4</v>
          </cell>
        </row>
        <row r="52">
          <cell r="C52">
            <v>1946</v>
          </cell>
          <cell r="D52">
            <v>1945</v>
          </cell>
          <cell r="E52">
            <v>1945</v>
          </cell>
          <cell r="F52">
            <v>-1</v>
          </cell>
          <cell r="G52">
            <v>0</v>
          </cell>
          <cell r="H52">
            <v>-5.1387461459406758E-2</v>
          </cell>
          <cell r="I52">
            <v>0</v>
          </cell>
          <cell r="J52">
            <v>953.54</v>
          </cell>
          <cell r="K52">
            <v>976.97349999999994</v>
          </cell>
          <cell r="L52">
            <v>1085.31</v>
          </cell>
          <cell r="M52">
            <v>23.433499999999981</v>
          </cell>
          <cell r="N52">
            <v>108.3365</v>
          </cell>
          <cell r="O52">
            <v>2.4575266900182413</v>
          </cell>
          <cell r="P52">
            <v>11.088990643042006</v>
          </cell>
          <cell r="AQ52">
            <v>49</v>
          </cell>
          <cell r="AR52">
            <v>50.23</v>
          </cell>
          <cell r="AS52">
            <v>55.8</v>
          </cell>
          <cell r="AT52">
            <v>1.2299999999999969</v>
          </cell>
          <cell r="AU52">
            <v>5.57</v>
          </cell>
        </row>
        <row r="53">
          <cell r="C53">
            <v>1178</v>
          </cell>
          <cell r="D53">
            <v>1162</v>
          </cell>
          <cell r="E53">
            <v>1162</v>
          </cell>
          <cell r="F53">
            <v>-16</v>
          </cell>
          <cell r="G53">
            <v>0</v>
          </cell>
          <cell r="H53">
            <v>-1.358234295415961</v>
          </cell>
          <cell r="I53">
            <v>0</v>
          </cell>
          <cell r="J53">
            <v>481.09520000000003</v>
          </cell>
          <cell r="K53">
            <v>524.75919999999996</v>
          </cell>
          <cell r="L53">
            <v>491.64220000000006</v>
          </cell>
          <cell r="M53">
            <v>43.66399999999993</v>
          </cell>
          <cell r="N53">
            <v>-33.116999999999905</v>
          </cell>
          <cell r="O53">
            <v>9.075958355019953</v>
          </cell>
          <cell r="P53">
            <v>-6.3108945969884704</v>
          </cell>
          <cell r="AQ53">
            <v>40.840000000000003</v>
          </cell>
          <cell r="AR53">
            <v>45.16</v>
          </cell>
          <cell r="AS53">
            <v>42.31</v>
          </cell>
          <cell r="AT53">
            <v>4.3199999999999932</v>
          </cell>
          <cell r="AU53">
            <v>-2.8499999999999943</v>
          </cell>
        </row>
        <row r="54">
          <cell r="C54">
            <v>1373</v>
          </cell>
          <cell r="D54">
            <v>1381</v>
          </cell>
          <cell r="E54">
            <v>1382</v>
          </cell>
          <cell r="F54">
            <v>8</v>
          </cell>
          <cell r="G54">
            <v>1</v>
          </cell>
          <cell r="H54">
            <v>0.58266569555718295</v>
          </cell>
          <cell r="I54">
            <v>7.2411296162200323E-2</v>
          </cell>
          <cell r="J54">
            <v>551.67139999999995</v>
          </cell>
          <cell r="K54">
            <v>290.70050000000003</v>
          </cell>
          <cell r="L54">
            <v>332.92380000000003</v>
          </cell>
          <cell r="M54">
            <v>-260.97089999999992</v>
          </cell>
          <cell r="N54">
            <v>42.223299999999995</v>
          </cell>
          <cell r="O54">
            <v>-47.305497439236468</v>
          </cell>
          <cell r="P54">
            <v>14.524674020168526</v>
          </cell>
          <cell r="AQ54">
            <v>40.18</v>
          </cell>
          <cell r="AR54">
            <v>21.05</v>
          </cell>
          <cell r="AS54">
            <v>24.09</v>
          </cell>
          <cell r="AT54">
            <v>-19.13</v>
          </cell>
          <cell r="AU54">
            <v>3.0399999999999991</v>
          </cell>
        </row>
        <row r="55">
          <cell r="C55">
            <v>2500</v>
          </cell>
          <cell r="D55">
            <v>2500</v>
          </cell>
          <cell r="F55">
            <v>0</v>
          </cell>
          <cell r="H55">
            <v>0</v>
          </cell>
          <cell r="J55">
            <v>1202</v>
          </cell>
          <cell r="K55">
            <v>1291</v>
          </cell>
          <cell r="L55">
            <v>1005.5</v>
          </cell>
          <cell r="N55">
            <v>-285.5</v>
          </cell>
          <cell r="O55">
            <v>7.4043261231281132</v>
          </cell>
          <cell r="AQ55">
            <v>48.08</v>
          </cell>
          <cell r="AR55">
            <v>51.64</v>
          </cell>
          <cell r="AT55">
            <v>3.5600000000000023</v>
          </cell>
        </row>
        <row r="56">
          <cell r="C56">
            <v>1925</v>
          </cell>
          <cell r="D56">
            <v>1933</v>
          </cell>
          <cell r="E56">
            <v>1934</v>
          </cell>
          <cell r="F56">
            <v>8</v>
          </cell>
          <cell r="G56">
            <v>1</v>
          </cell>
          <cell r="H56">
            <v>0.4155844155844246</v>
          </cell>
          <cell r="I56">
            <v>5.1733057423697382E-2</v>
          </cell>
          <cell r="J56">
            <v>1038.9224999999999</v>
          </cell>
          <cell r="K56">
            <v>1194.9805999999999</v>
          </cell>
          <cell r="L56">
            <v>1089.2288000000001</v>
          </cell>
          <cell r="M56">
            <v>156.05809999999997</v>
          </cell>
          <cell r="N56">
            <v>-105.75179999999978</v>
          </cell>
          <cell r="O56">
            <v>15.02114931575742</v>
          </cell>
          <cell r="P56">
            <v>-8.8496666807812439</v>
          </cell>
          <cell r="AQ56">
            <v>53.97</v>
          </cell>
          <cell r="AR56">
            <v>61.82</v>
          </cell>
          <cell r="AS56">
            <v>56.32</v>
          </cell>
          <cell r="AT56">
            <v>7.8500000000000014</v>
          </cell>
          <cell r="AU56">
            <v>-5.5</v>
          </cell>
        </row>
        <row r="57">
          <cell r="C57">
            <v>370</v>
          </cell>
        </row>
        <row r="58">
          <cell r="C58">
            <v>3155</v>
          </cell>
          <cell r="D58">
            <v>3331</v>
          </cell>
          <cell r="E58">
            <v>3498</v>
          </cell>
          <cell r="F58">
            <v>176</v>
          </cell>
          <cell r="G58">
            <v>167</v>
          </cell>
          <cell r="H58">
            <v>5.5784469096672007</v>
          </cell>
          <cell r="I58">
            <v>5.0135094566196248</v>
          </cell>
          <cell r="J58">
            <v>1114.0305000000001</v>
          </cell>
          <cell r="K58">
            <v>931.34760000000006</v>
          </cell>
          <cell r="L58">
            <v>1005.3252</v>
          </cell>
          <cell r="M58">
            <v>-182.68290000000002</v>
          </cell>
          <cell r="N58">
            <v>73.977599999999939</v>
          </cell>
          <cell r="O58">
            <v>-16.398375089371431</v>
          </cell>
          <cell r="P58">
            <v>7.943070879229186</v>
          </cell>
          <cell r="AQ58">
            <v>35.31</v>
          </cell>
          <cell r="AR58">
            <v>27.96</v>
          </cell>
          <cell r="AS58">
            <v>28.74</v>
          </cell>
          <cell r="AT58">
            <v>-7.3500000000000014</v>
          </cell>
          <cell r="AU58">
            <v>0.77999999999999758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1679.1138000000003</v>
          </cell>
          <cell r="K59">
            <v>1883.6272000000001</v>
          </cell>
          <cell r="L59">
            <v>2193.3366000000001</v>
          </cell>
          <cell r="M59">
            <v>204.51339999999982</v>
          </cell>
          <cell r="N59">
            <v>309.70939999999996</v>
          </cell>
          <cell r="O59">
            <v>12.179841533075342</v>
          </cell>
          <cell r="P59">
            <v>16.442181340341655</v>
          </cell>
          <cell r="AQ59">
            <v>54.27</v>
          </cell>
          <cell r="AR59">
            <v>60.88</v>
          </cell>
          <cell r="AS59">
            <v>70.89</v>
          </cell>
          <cell r="AT59">
            <v>6.6099999999999994</v>
          </cell>
          <cell r="AU59">
            <v>10.009999999999998</v>
          </cell>
        </row>
        <row r="60">
          <cell r="C60">
            <v>2531</v>
          </cell>
          <cell r="D60">
            <v>2616</v>
          </cell>
          <cell r="E60">
            <v>2780</v>
          </cell>
          <cell r="F60">
            <v>85</v>
          </cell>
          <cell r="G60">
            <v>164</v>
          </cell>
          <cell r="H60">
            <v>3.3583563808771144</v>
          </cell>
          <cell r="I60">
            <v>6.2691131498471053</v>
          </cell>
          <cell r="J60">
            <v>815.74129999999991</v>
          </cell>
          <cell r="K60">
            <v>1132.4664</v>
          </cell>
          <cell r="L60">
            <v>1027.21</v>
          </cell>
          <cell r="M60">
            <v>316.72510000000011</v>
          </cell>
          <cell r="N60">
            <v>-105.25639999999999</v>
          </cell>
          <cell r="O60">
            <v>38.826659873663402</v>
          </cell>
          <cell r="P60">
            <v>-9.2944391109528688</v>
          </cell>
          <cell r="AQ60">
            <v>32.229999999999997</v>
          </cell>
          <cell r="AR60">
            <v>43.29</v>
          </cell>
          <cell r="AS60">
            <v>36.950000000000003</v>
          </cell>
          <cell r="AT60">
            <v>11.060000000000002</v>
          </cell>
          <cell r="AU60">
            <v>-6.3399999999999963</v>
          </cell>
        </row>
        <row r="61">
          <cell r="C61">
            <v>6201</v>
          </cell>
          <cell r="D61">
            <v>6647</v>
          </cell>
          <cell r="E61">
            <v>6775</v>
          </cell>
          <cell r="F61">
            <v>446</v>
          </cell>
          <cell r="G61">
            <v>128</v>
          </cell>
          <cell r="H61">
            <v>7.1923883244638054</v>
          </cell>
          <cell r="I61">
            <v>1.925680758236803</v>
          </cell>
          <cell r="J61">
            <v>2302.4313000000002</v>
          </cell>
          <cell r="K61">
            <v>2700.6761000000001</v>
          </cell>
          <cell r="L61">
            <v>2651.7350000000001</v>
          </cell>
          <cell r="M61">
            <v>398.24479999999994</v>
          </cell>
          <cell r="N61">
            <v>-48.941100000000006</v>
          </cell>
          <cell r="O61">
            <v>17.296707180796233</v>
          </cell>
          <cell r="P61">
            <v>-1.8121795501504279</v>
          </cell>
          <cell r="AQ61">
            <v>37.130000000000003</v>
          </cell>
          <cell r="AR61">
            <v>40.630000000000003</v>
          </cell>
          <cell r="AS61">
            <v>39.14</v>
          </cell>
          <cell r="AT61">
            <v>3.5</v>
          </cell>
          <cell r="AU61">
            <v>-1.490000000000002</v>
          </cell>
        </row>
        <row r="62">
          <cell r="C62">
            <v>1342</v>
          </cell>
          <cell r="J62">
            <v>875.52080000000001</v>
          </cell>
          <cell r="AQ62">
            <v>65.239999999999995</v>
          </cell>
        </row>
        <row r="63">
          <cell r="C63">
            <v>7984</v>
          </cell>
          <cell r="D63">
            <v>8290</v>
          </cell>
          <cell r="E63">
            <v>8430</v>
          </cell>
          <cell r="F63">
            <v>306</v>
          </cell>
          <cell r="G63">
            <v>140</v>
          </cell>
          <cell r="H63">
            <v>3.8326653306613334</v>
          </cell>
          <cell r="I63">
            <v>1.6887816646562026</v>
          </cell>
          <cell r="J63">
            <v>4652.2767999999996</v>
          </cell>
          <cell r="K63">
            <v>5127.3650000000007</v>
          </cell>
          <cell r="L63">
            <v>4786.5540000000001</v>
          </cell>
          <cell r="M63">
            <v>475.08820000000105</v>
          </cell>
          <cell r="N63">
            <v>-340.8110000000006</v>
          </cell>
          <cell r="O63">
            <v>10.211950415332138</v>
          </cell>
          <cell r="P63">
            <v>-6.6469034289542535</v>
          </cell>
          <cell r="AQ63">
            <v>58.27</v>
          </cell>
          <cell r="AR63">
            <v>61.85</v>
          </cell>
          <cell r="AS63">
            <v>56.78</v>
          </cell>
          <cell r="AT63">
            <v>3.5799999999999983</v>
          </cell>
          <cell r="AU63">
            <v>-5.07</v>
          </cell>
        </row>
        <row r="64">
          <cell r="C64">
            <v>4355</v>
          </cell>
          <cell r="D64">
            <v>4482</v>
          </cell>
          <cell r="E64">
            <v>4015</v>
          </cell>
          <cell r="F64">
            <v>127</v>
          </cell>
          <cell r="G64">
            <v>-467</v>
          </cell>
          <cell r="H64">
            <v>2.9161882893226077</v>
          </cell>
          <cell r="I64">
            <v>-10.419455600178495</v>
          </cell>
          <cell r="J64">
            <v>2234.9859999999999</v>
          </cell>
          <cell r="K64">
            <v>2218.1417999999999</v>
          </cell>
          <cell r="L64">
            <v>1913.1474999999998</v>
          </cell>
          <cell r="M64">
            <v>-16.844200000000001</v>
          </cell>
          <cell r="N64">
            <v>-304.99430000000007</v>
          </cell>
          <cell r="O64">
            <v>-0.75366020189835403</v>
          </cell>
          <cell r="P64">
            <v>-13.749991096150849</v>
          </cell>
          <cell r="AQ64">
            <v>51.32</v>
          </cell>
          <cell r="AR64">
            <v>49.49</v>
          </cell>
          <cell r="AS64">
            <v>47.65</v>
          </cell>
          <cell r="AT64">
            <v>-1.8299999999999983</v>
          </cell>
          <cell r="AU64">
            <v>-1.8400000000000034</v>
          </cell>
        </row>
        <row r="65">
          <cell r="C65">
            <v>6032</v>
          </cell>
          <cell r="D65">
            <v>6065</v>
          </cell>
          <cell r="E65">
            <v>6020</v>
          </cell>
          <cell r="F65">
            <v>33</v>
          </cell>
          <cell r="G65">
            <v>-45</v>
          </cell>
          <cell r="H65">
            <v>0.54708222811670204</v>
          </cell>
          <cell r="I65">
            <v>-0.74196207749381848</v>
          </cell>
          <cell r="J65">
            <v>3420.7472000000002</v>
          </cell>
          <cell r="K65">
            <v>3168.3559999999998</v>
          </cell>
          <cell r="L65">
            <v>3088.8620000000001</v>
          </cell>
          <cell r="M65">
            <v>-252.39120000000048</v>
          </cell>
          <cell r="N65">
            <v>-79.493999999999687</v>
          </cell>
          <cell r="O65">
            <v>-7.3782476530274028</v>
          </cell>
          <cell r="P65">
            <v>-2.5089983575077968</v>
          </cell>
          <cell r="AQ65">
            <v>56.71</v>
          </cell>
          <cell r="AR65">
            <v>52.24</v>
          </cell>
          <cell r="AS65">
            <v>51.31</v>
          </cell>
          <cell r="AT65">
            <v>-4.4699999999999989</v>
          </cell>
          <cell r="AU65">
            <v>-0.92999999999999972</v>
          </cell>
        </row>
        <row r="66">
          <cell r="C66">
            <v>1569</v>
          </cell>
          <cell r="D66">
            <v>1675</v>
          </cell>
          <cell r="E66">
            <v>1680</v>
          </cell>
          <cell r="F66">
            <v>106</v>
          </cell>
          <cell r="G66">
            <v>5</v>
          </cell>
          <cell r="H66">
            <v>6.7558954748247357</v>
          </cell>
          <cell r="I66">
            <v>0.29850746268655914</v>
          </cell>
          <cell r="J66">
            <v>970.1126999999999</v>
          </cell>
          <cell r="K66">
            <v>960.78</v>
          </cell>
          <cell r="L66">
            <v>1226.3999999999999</v>
          </cell>
          <cell r="M66">
            <v>-9.3326999999999316</v>
          </cell>
          <cell r="N66">
            <v>265.61999999999989</v>
          </cell>
          <cell r="O66">
            <v>-0.96202224751824605</v>
          </cell>
          <cell r="P66">
            <v>27.646287391494397</v>
          </cell>
          <cell r="AQ66">
            <v>61.83</v>
          </cell>
          <cell r="AR66">
            <v>57.36</v>
          </cell>
          <cell r="AS66">
            <v>73</v>
          </cell>
          <cell r="AT66">
            <v>-4.4699999999999989</v>
          </cell>
          <cell r="AU66">
            <v>15.64</v>
          </cell>
        </row>
        <row r="67">
          <cell r="C67">
            <v>2066</v>
          </cell>
          <cell r="D67">
            <v>2073</v>
          </cell>
          <cell r="E67">
            <v>2075</v>
          </cell>
          <cell r="F67">
            <v>7</v>
          </cell>
          <cell r="G67">
            <v>2</v>
          </cell>
          <cell r="H67">
            <v>0.33881897386254245</v>
          </cell>
          <cell r="I67">
            <v>9.6478533526300758E-2</v>
          </cell>
          <cell r="J67">
            <v>1023.703</v>
          </cell>
          <cell r="K67">
            <v>740.6828999999999</v>
          </cell>
          <cell r="L67">
            <v>746.37749999999994</v>
          </cell>
          <cell r="M67">
            <v>-283.02010000000007</v>
          </cell>
          <cell r="N67">
            <v>5.6946000000000367</v>
          </cell>
          <cell r="O67">
            <v>-27.646700263650693</v>
          </cell>
          <cell r="P67">
            <v>0.76883103417131338</v>
          </cell>
          <cell r="AQ67">
            <v>49.55</v>
          </cell>
          <cell r="AR67">
            <v>35.729999999999997</v>
          </cell>
          <cell r="AS67">
            <v>35.97</v>
          </cell>
          <cell r="AT67">
            <v>-13.82</v>
          </cell>
          <cell r="AU67">
            <v>0.24000000000000199</v>
          </cell>
        </row>
        <row r="68">
          <cell r="C68">
            <v>10129</v>
          </cell>
          <cell r="D68">
            <v>10093</v>
          </cell>
          <cell r="E68">
            <v>10586</v>
          </cell>
          <cell r="F68">
            <v>-36</v>
          </cell>
          <cell r="G68">
            <v>493</v>
          </cell>
          <cell r="H68">
            <v>-0.35541514463421908</v>
          </cell>
          <cell r="I68">
            <v>4.8845734667591456</v>
          </cell>
          <cell r="J68">
            <v>6222.2446999999993</v>
          </cell>
          <cell r="K68">
            <v>5790.3540999999996</v>
          </cell>
          <cell r="L68">
            <v>6463.8116</v>
          </cell>
          <cell r="M68">
            <v>-431.89059999999972</v>
          </cell>
          <cell r="N68">
            <v>673.45750000000044</v>
          </cell>
          <cell r="O68">
            <v>-6.9410738539421253</v>
          </cell>
          <cell r="P68">
            <v>11.630679028766133</v>
          </cell>
          <cell r="AQ68">
            <v>61.43</v>
          </cell>
          <cell r="AR68">
            <v>57.37</v>
          </cell>
          <cell r="AS68">
            <v>61.06</v>
          </cell>
          <cell r="AT68">
            <v>-4.0600000000000023</v>
          </cell>
          <cell r="AU68">
            <v>3.6900000000000048</v>
          </cell>
        </row>
        <row r="69">
          <cell r="C69">
            <v>7260</v>
          </cell>
          <cell r="D69">
            <v>7421</v>
          </cell>
          <cell r="E69">
            <v>7427</v>
          </cell>
          <cell r="F69">
            <v>161</v>
          </cell>
          <cell r="G69">
            <v>6</v>
          </cell>
          <cell r="H69">
            <v>2.21763085399449</v>
          </cell>
          <cell r="I69">
            <v>8.0851637245649144E-2</v>
          </cell>
          <cell r="J69">
            <v>4145.46</v>
          </cell>
          <cell r="K69">
            <v>4377.6478999999999</v>
          </cell>
          <cell r="L69">
            <v>5073.3837000000003</v>
          </cell>
          <cell r="M69">
            <v>232.1878999999999</v>
          </cell>
          <cell r="N69">
            <v>695.73580000000038</v>
          </cell>
          <cell r="O69">
            <v>5.6010165337501805</v>
          </cell>
          <cell r="P69">
            <v>15.89291363519667</v>
          </cell>
          <cell r="AQ69">
            <v>57.1</v>
          </cell>
          <cell r="AR69">
            <v>58.99</v>
          </cell>
          <cell r="AS69">
            <v>68.31</v>
          </cell>
          <cell r="AT69">
            <v>1.8900000000000006</v>
          </cell>
          <cell r="AU69">
            <v>9.32</v>
          </cell>
        </row>
        <row r="70">
          <cell r="C70">
            <v>1031</v>
          </cell>
          <cell r="D70">
            <v>1031</v>
          </cell>
          <cell r="E70">
            <v>1031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277.85450000000003</v>
          </cell>
          <cell r="K70">
            <v>426.62779999999998</v>
          </cell>
          <cell r="L70">
            <v>446.21680000000003</v>
          </cell>
          <cell r="M70">
            <v>148.77329999999995</v>
          </cell>
          <cell r="N70">
            <v>19.589000000000055</v>
          </cell>
          <cell r="O70">
            <v>53.543599257884942</v>
          </cell>
          <cell r="P70">
            <v>4.5915901401643477</v>
          </cell>
          <cell r="AQ70">
            <v>26.95</v>
          </cell>
          <cell r="AR70">
            <v>41.38</v>
          </cell>
          <cell r="AS70">
            <v>43.28</v>
          </cell>
          <cell r="AT70">
            <v>14.430000000000003</v>
          </cell>
          <cell r="AU70">
            <v>1.8999999999999986</v>
          </cell>
        </row>
        <row r="71">
          <cell r="C71">
            <v>3285</v>
          </cell>
          <cell r="D71">
            <v>3287</v>
          </cell>
          <cell r="E71">
            <v>3279</v>
          </cell>
          <cell r="F71">
            <v>2</v>
          </cell>
          <cell r="G71">
            <v>-8</v>
          </cell>
          <cell r="H71">
            <v>6.0882800608830223E-2</v>
          </cell>
          <cell r="I71">
            <v>-0.24338302403407175</v>
          </cell>
          <cell r="J71">
            <v>1490.4044999999999</v>
          </cell>
          <cell r="K71">
            <v>685.99689999999998</v>
          </cell>
          <cell r="L71">
            <v>765.64650000000006</v>
          </cell>
          <cell r="M71">
            <v>-804.40759999999989</v>
          </cell>
          <cell r="N71">
            <v>79.649600000000078</v>
          </cell>
          <cell r="O71">
            <v>-53.972435000028504</v>
          </cell>
          <cell r="P71">
            <v>11.610781331519139</v>
          </cell>
          <cell r="AQ71">
            <v>45.37</v>
          </cell>
          <cell r="AR71">
            <v>20.87</v>
          </cell>
          <cell r="AS71">
            <v>23.35</v>
          </cell>
          <cell r="AT71">
            <v>-24.499999999999996</v>
          </cell>
          <cell r="AU71">
            <v>2.4800000000000004</v>
          </cell>
        </row>
        <row r="72">
          <cell r="C72">
            <v>3676</v>
          </cell>
          <cell r="D72">
            <v>3676</v>
          </cell>
          <cell r="E72">
            <v>3676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1359.7524000000001</v>
          </cell>
          <cell r="K72">
            <v>1110.8871999999999</v>
          </cell>
          <cell r="L72">
            <v>1179.6284000000001</v>
          </cell>
          <cell r="M72">
            <v>-248.86520000000019</v>
          </cell>
          <cell r="N72">
            <v>68.741200000000163</v>
          </cell>
          <cell r="O72">
            <v>-18.302243849689116</v>
          </cell>
          <cell r="P72">
            <v>6.1879549966909586</v>
          </cell>
          <cell r="AQ72">
            <v>36.99</v>
          </cell>
          <cell r="AR72">
            <v>30.22</v>
          </cell>
          <cell r="AS72">
            <v>32.090000000000003</v>
          </cell>
          <cell r="AT72">
            <v>-6.7700000000000031</v>
          </cell>
          <cell r="AU72">
            <v>1.8700000000000045</v>
          </cell>
        </row>
        <row r="73">
          <cell r="C73">
            <v>827</v>
          </cell>
          <cell r="D73">
            <v>829</v>
          </cell>
          <cell r="F73">
            <v>2</v>
          </cell>
          <cell r="H73">
            <v>0.24183796856105388</v>
          </cell>
          <cell r="J73">
            <v>373.39050000000003</v>
          </cell>
          <cell r="K73">
            <v>536.19720000000007</v>
          </cell>
          <cell r="M73">
            <v>162.80670000000003</v>
          </cell>
          <cell r="O73">
            <v>43.602260903799106</v>
          </cell>
          <cell r="AQ73">
            <v>45.15</v>
          </cell>
          <cell r="AR73">
            <v>64.680000000000007</v>
          </cell>
          <cell r="AT73">
            <v>19.530000000000008</v>
          </cell>
        </row>
        <row r="74">
          <cell r="C74">
            <v>6023</v>
          </cell>
          <cell r="D74">
            <v>6204</v>
          </cell>
          <cell r="E74">
            <v>6144</v>
          </cell>
          <cell r="F74">
            <v>181</v>
          </cell>
          <cell r="G74">
            <v>-60</v>
          </cell>
          <cell r="H74">
            <v>3.0051469367424977</v>
          </cell>
          <cell r="I74">
            <v>-0.96711798839458352</v>
          </cell>
          <cell r="J74">
            <v>3757.1474000000003</v>
          </cell>
          <cell r="K74">
            <v>3374.9760000000001</v>
          </cell>
          <cell r="L74">
            <v>3550.0032000000001</v>
          </cell>
          <cell r="M74">
            <v>-382.17140000000018</v>
          </cell>
          <cell r="N74">
            <v>175.02719999999999</v>
          </cell>
          <cell r="O74">
            <v>-10.171850058371412</v>
          </cell>
          <cell r="P74">
            <v>5.1860279895323602</v>
          </cell>
          <cell r="AQ74">
            <v>62.38</v>
          </cell>
          <cell r="AR74">
            <v>54.4</v>
          </cell>
          <cell r="AS74">
            <v>57.78</v>
          </cell>
          <cell r="AT74">
            <v>-7.980000000000004</v>
          </cell>
          <cell r="AU74">
            <v>3.3800000000000026</v>
          </cell>
        </row>
        <row r="75">
          <cell r="C75">
            <v>2734</v>
          </cell>
          <cell r="D75">
            <v>3053</v>
          </cell>
          <cell r="E75">
            <v>3135</v>
          </cell>
          <cell r="F75">
            <v>319</v>
          </cell>
          <cell r="G75">
            <v>82</v>
          </cell>
          <cell r="H75">
            <v>11.667885881492325</v>
          </cell>
          <cell r="I75">
            <v>2.6858827382902017</v>
          </cell>
          <cell r="J75">
            <v>1257.6400000000001</v>
          </cell>
          <cell r="K75">
            <v>1109.1548999999998</v>
          </cell>
          <cell r="L75">
            <v>1315.1325000000002</v>
          </cell>
          <cell r="M75">
            <v>-148.48510000000033</v>
          </cell>
          <cell r="N75">
            <v>205.97760000000039</v>
          </cell>
          <cell r="O75">
            <v>-11.806645780986635</v>
          </cell>
          <cell r="P75">
            <v>18.570679352361008</v>
          </cell>
          <cell r="AQ75">
            <v>46</v>
          </cell>
          <cell r="AR75">
            <v>36.33</v>
          </cell>
          <cell r="AS75">
            <v>41.95</v>
          </cell>
          <cell r="AT75">
            <v>-9.6700000000000017</v>
          </cell>
          <cell r="AU75">
            <v>5.6200000000000045</v>
          </cell>
        </row>
        <row r="76">
          <cell r="C76">
            <v>885</v>
          </cell>
          <cell r="D76">
            <v>913</v>
          </cell>
          <cell r="E76">
            <v>883</v>
          </cell>
          <cell r="F76">
            <v>28</v>
          </cell>
          <cell r="G76">
            <v>-30</v>
          </cell>
          <cell r="H76">
            <v>3.1638418079096065</v>
          </cell>
          <cell r="I76">
            <v>-3.2858707557502753</v>
          </cell>
          <cell r="J76">
            <v>381.70050000000003</v>
          </cell>
          <cell r="K76">
            <v>183.87819999999999</v>
          </cell>
          <cell r="L76">
            <v>183.57570000000001</v>
          </cell>
          <cell r="M76">
            <v>-197.82230000000004</v>
          </cell>
          <cell r="N76">
            <v>-0.30249999999998067</v>
          </cell>
          <cell r="O76">
            <v>-51.826576072077458</v>
          </cell>
          <cell r="P76">
            <v>-0.16451107309076729</v>
          </cell>
          <cell r="AQ76">
            <v>43.13</v>
          </cell>
          <cell r="AR76">
            <v>20.14</v>
          </cell>
          <cell r="AS76">
            <v>20.79</v>
          </cell>
          <cell r="AT76">
            <v>-22.990000000000002</v>
          </cell>
          <cell r="AU76">
            <v>0.64999999999999858</v>
          </cell>
        </row>
        <row r="77">
          <cell r="C77">
            <v>560</v>
          </cell>
          <cell r="D77">
            <v>573</v>
          </cell>
          <cell r="F77">
            <v>13</v>
          </cell>
          <cell r="H77">
            <v>2.3214285714285632</v>
          </cell>
          <cell r="J77">
            <v>281.45599999999996</v>
          </cell>
          <cell r="K77">
            <v>216.82320000000001</v>
          </cell>
          <cell r="M77">
            <v>-64.632799999999946</v>
          </cell>
          <cell r="O77">
            <v>-22.963731453584202</v>
          </cell>
          <cell r="AQ77">
            <v>50.26</v>
          </cell>
          <cell r="AR77">
            <v>37.840000000000003</v>
          </cell>
          <cell r="AT77">
            <v>-12.419999999999995</v>
          </cell>
        </row>
        <row r="78">
          <cell r="C78">
            <v>678</v>
          </cell>
          <cell r="D78">
            <v>686</v>
          </cell>
          <cell r="E78">
            <v>684</v>
          </cell>
          <cell r="F78">
            <v>8</v>
          </cell>
          <cell r="G78">
            <v>-2</v>
          </cell>
          <cell r="H78">
            <v>1.1799410029498469</v>
          </cell>
          <cell r="I78">
            <v>-0.29154518950437192</v>
          </cell>
          <cell r="J78">
            <v>253.63979999999998</v>
          </cell>
          <cell r="K78">
            <v>199.28299999999999</v>
          </cell>
          <cell r="L78">
            <v>179.892</v>
          </cell>
          <cell r="M78">
            <v>-54.356799999999993</v>
          </cell>
          <cell r="N78">
            <v>-19.390999999999991</v>
          </cell>
          <cell r="O78">
            <v>-21.430706064269089</v>
          </cell>
          <cell r="P78">
            <v>-9.7303834245771057</v>
          </cell>
          <cell r="AQ78">
            <v>37.409999999999997</v>
          </cell>
          <cell r="AR78">
            <v>29.05</v>
          </cell>
          <cell r="AS78">
            <v>26.3</v>
          </cell>
          <cell r="AT78">
            <v>-8.3599999999999959</v>
          </cell>
          <cell r="AU78">
            <v>-2.75</v>
          </cell>
        </row>
        <row r="79">
          <cell r="C79">
            <v>3631</v>
          </cell>
          <cell r="D79">
            <v>3621</v>
          </cell>
          <cell r="E79">
            <v>4316</v>
          </cell>
          <cell r="F79">
            <v>-10</v>
          </cell>
          <cell r="G79">
            <v>695</v>
          </cell>
          <cell r="H79">
            <v>-0.27540622418066318</v>
          </cell>
          <cell r="I79">
            <v>19.193592930129789</v>
          </cell>
          <cell r="J79">
            <v>1741.4276</v>
          </cell>
          <cell r="K79">
            <v>2055.2795999999998</v>
          </cell>
          <cell r="L79">
            <v>2322.8712</v>
          </cell>
          <cell r="M79">
            <v>313.85199999999986</v>
          </cell>
          <cell r="N79">
            <v>267.5916000000002</v>
          </cell>
          <cell r="O79">
            <v>18.022684376887099</v>
          </cell>
          <cell r="P79">
            <v>13.019717609224557</v>
          </cell>
          <cell r="AQ79">
            <v>47.96</v>
          </cell>
          <cell r="AR79">
            <v>56.76</v>
          </cell>
          <cell r="AS79">
            <v>53.82</v>
          </cell>
          <cell r="AT79">
            <v>8.7999999999999972</v>
          </cell>
          <cell r="AU79">
            <v>-2.9399999999999977</v>
          </cell>
        </row>
        <row r="80">
          <cell r="C80">
            <v>4192</v>
          </cell>
          <cell r="D80">
            <v>4175</v>
          </cell>
          <cell r="E80">
            <v>4181</v>
          </cell>
          <cell r="F80">
            <v>-17</v>
          </cell>
          <cell r="G80">
            <v>6</v>
          </cell>
          <cell r="H80">
            <v>-0.40553435114504266</v>
          </cell>
          <cell r="I80">
            <v>0.14371257485030764</v>
          </cell>
          <cell r="J80">
            <v>1917.0015999999998</v>
          </cell>
          <cell r="K80">
            <v>1769.365</v>
          </cell>
          <cell r="L80">
            <v>1734.2787999999998</v>
          </cell>
          <cell r="M80">
            <v>-147.63659999999982</v>
          </cell>
          <cell r="N80">
            <v>-35.08620000000019</v>
          </cell>
          <cell r="O80">
            <v>-7.7014333217040543</v>
          </cell>
          <cell r="P80">
            <v>-1.9829825954509217</v>
          </cell>
          <cell r="AQ80">
            <v>45.73</v>
          </cell>
          <cell r="AR80">
            <v>42.38</v>
          </cell>
          <cell r="AS80">
            <v>41.48</v>
          </cell>
          <cell r="AT80">
            <v>-3.3499999999999943</v>
          </cell>
          <cell r="AU80">
            <v>-0.90000000000000568</v>
          </cell>
        </row>
        <row r="81">
          <cell r="C81">
            <v>1187</v>
          </cell>
          <cell r="D81">
            <v>1221</v>
          </cell>
          <cell r="E81">
            <v>1293</v>
          </cell>
          <cell r="F81">
            <v>34</v>
          </cell>
          <cell r="G81">
            <v>72</v>
          </cell>
          <cell r="H81">
            <v>2.8643639427127221</v>
          </cell>
          <cell r="I81">
            <v>5.8968058968059012</v>
          </cell>
          <cell r="J81">
            <v>317.04770000000002</v>
          </cell>
          <cell r="K81">
            <v>303.41850000000005</v>
          </cell>
          <cell r="L81">
            <v>288.339</v>
          </cell>
          <cell r="M81">
            <v>-13.629199999999969</v>
          </cell>
          <cell r="N81">
            <v>-15.079500000000053</v>
          </cell>
          <cell r="O81">
            <v>-4.2987853247318792</v>
          </cell>
          <cell r="P81">
            <v>-4.9698683501500529</v>
          </cell>
          <cell r="AQ81">
            <v>26.71</v>
          </cell>
          <cell r="AR81">
            <v>24.85</v>
          </cell>
          <cell r="AS81">
            <v>22.3</v>
          </cell>
          <cell r="AT81">
            <v>-1.8599999999999994</v>
          </cell>
          <cell r="AU81">
            <v>-2.5500000000000007</v>
          </cell>
        </row>
        <row r="82">
          <cell r="C82">
            <v>5092</v>
          </cell>
          <cell r="D82">
            <v>5217</v>
          </cell>
          <cell r="E82">
            <v>5221</v>
          </cell>
          <cell r="F82">
            <v>125</v>
          </cell>
          <cell r="G82">
            <v>4</v>
          </cell>
          <cell r="H82">
            <v>2.4548311076197926</v>
          </cell>
          <cell r="I82">
            <v>7.6672417097944923E-2</v>
          </cell>
          <cell r="J82">
            <v>2789.3976000000002</v>
          </cell>
          <cell r="K82">
            <v>3122.3745000000004</v>
          </cell>
          <cell r="L82">
            <v>2546.8038000000001</v>
          </cell>
          <cell r="M82">
            <v>332.97690000000011</v>
          </cell>
          <cell r="N82">
            <v>-575.57070000000022</v>
          </cell>
          <cell r="O82">
            <v>11.937233329518904</v>
          </cell>
          <cell r="P82">
            <v>-18.433749699147238</v>
          </cell>
          <cell r="AQ82">
            <v>54.78</v>
          </cell>
          <cell r="AR82">
            <v>59.85</v>
          </cell>
          <cell r="AS82">
            <v>48.78</v>
          </cell>
          <cell r="AT82">
            <v>5.07</v>
          </cell>
          <cell r="AU82">
            <v>-11.07</v>
          </cell>
        </row>
        <row r="83">
          <cell r="C83">
            <v>3103</v>
          </cell>
          <cell r="D83">
            <v>3131</v>
          </cell>
          <cell r="E83">
            <v>3196</v>
          </cell>
          <cell r="F83">
            <v>28</v>
          </cell>
          <cell r="G83">
            <v>65</v>
          </cell>
          <cell r="H83">
            <v>0.90235256203674563</v>
          </cell>
          <cell r="I83">
            <v>2.0760140530182047</v>
          </cell>
          <cell r="J83">
            <v>1397.2809000000002</v>
          </cell>
          <cell r="K83">
            <v>1543.5830000000001</v>
          </cell>
          <cell r="L83">
            <v>1540.7916</v>
          </cell>
          <cell r="M83">
            <v>146.30209999999988</v>
          </cell>
          <cell r="N83">
            <v>-2.7914000000000669</v>
          </cell>
          <cell r="O83">
            <v>10.470485927346452</v>
          </cell>
          <cell r="P83">
            <v>-0.18083899602419073</v>
          </cell>
          <cell r="AQ83">
            <v>45.03</v>
          </cell>
          <cell r="AR83">
            <v>49.3</v>
          </cell>
          <cell r="AS83">
            <v>48.21</v>
          </cell>
          <cell r="AT83">
            <v>4.269999999999996</v>
          </cell>
          <cell r="AU83">
            <v>-1.0899999999999963</v>
          </cell>
        </row>
        <row r="84">
          <cell r="C84">
            <v>2983</v>
          </cell>
          <cell r="D84">
            <v>3008</v>
          </cell>
          <cell r="E84">
            <v>3000</v>
          </cell>
          <cell r="F84">
            <v>25</v>
          </cell>
          <cell r="G84">
            <v>-8</v>
          </cell>
          <cell r="H84">
            <v>0.83808246731478242</v>
          </cell>
          <cell r="I84">
            <v>-0.26595744680850686</v>
          </cell>
          <cell r="J84">
            <v>883.56460000000004</v>
          </cell>
          <cell r="K84">
            <v>834.41919999999993</v>
          </cell>
          <cell r="L84">
            <v>1055.7</v>
          </cell>
          <cell r="M84">
            <v>-49.145400000000109</v>
          </cell>
          <cell r="N84">
            <v>221.28080000000011</v>
          </cell>
          <cell r="O84">
            <v>-5.5621739485715143</v>
          </cell>
          <cell r="P84">
            <v>26.519140499163996</v>
          </cell>
          <cell r="AQ84">
            <v>29.62</v>
          </cell>
          <cell r="AR84">
            <v>27.74</v>
          </cell>
          <cell r="AS84">
            <v>35.19</v>
          </cell>
          <cell r="AT84">
            <v>-1.8800000000000026</v>
          </cell>
          <cell r="AU84">
            <v>7.4499999999999993</v>
          </cell>
        </row>
        <row r="85">
          <cell r="C85">
            <v>15425</v>
          </cell>
          <cell r="D85">
            <v>15586</v>
          </cell>
          <cell r="E85">
            <v>15703</v>
          </cell>
          <cell r="F85">
            <v>161</v>
          </cell>
          <cell r="G85">
            <v>117</v>
          </cell>
          <cell r="H85">
            <v>1.0437601296596544</v>
          </cell>
          <cell r="I85">
            <v>0.75067368150905089</v>
          </cell>
          <cell r="J85">
            <v>10729.2384</v>
          </cell>
          <cell r="K85">
            <v>10216.227800000001</v>
          </cell>
          <cell r="L85">
            <v>10345.17</v>
          </cell>
          <cell r="M85">
            <v>-513.01059999999961</v>
          </cell>
          <cell r="N85">
            <v>128.9421999999995</v>
          </cell>
          <cell r="O85">
            <v>-4.7814260516384817</v>
          </cell>
          <cell r="P85">
            <v>1.2621312144194707</v>
          </cell>
          <cell r="AQ85">
            <v>69.557461264181512</v>
          </cell>
          <cell r="AR85">
            <v>65.547464391120229</v>
          </cell>
          <cell r="AS85">
            <v>65.880213971852513</v>
          </cell>
          <cell r="AT85">
            <v>-4.0099968730612829</v>
          </cell>
          <cell r="AU85">
            <v>0.33274958073228333</v>
          </cell>
        </row>
        <row r="86">
          <cell r="C86">
            <v>4542</v>
          </cell>
          <cell r="D86">
            <v>4542</v>
          </cell>
          <cell r="E86">
            <v>4542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3352.9043999999999</v>
          </cell>
          <cell r="K86">
            <v>2965.4718000000003</v>
          </cell>
          <cell r="L86">
            <v>3033.6018000000004</v>
          </cell>
          <cell r="M86">
            <v>-387.43259999999964</v>
          </cell>
          <cell r="N86">
            <v>68.130000000000109</v>
          </cell>
          <cell r="O86">
            <v>-11.555134109997278</v>
          </cell>
          <cell r="P86">
            <v>2.2974421810384449</v>
          </cell>
          <cell r="AQ86">
            <v>73.819999999999993</v>
          </cell>
          <cell r="AR86">
            <v>65.290000000000006</v>
          </cell>
          <cell r="AS86">
            <v>66.790000000000006</v>
          </cell>
          <cell r="AT86">
            <v>-8.5299999999999869</v>
          </cell>
          <cell r="AU86">
            <v>1.5</v>
          </cell>
        </row>
        <row r="87">
          <cell r="C87">
            <v>2784</v>
          </cell>
          <cell r="D87">
            <v>2839</v>
          </cell>
          <cell r="E87">
            <v>2839</v>
          </cell>
          <cell r="F87">
            <v>55</v>
          </cell>
          <cell r="G87">
            <v>0</v>
          </cell>
          <cell r="H87">
            <v>1.9755747126436685</v>
          </cell>
          <cell r="I87">
            <v>0</v>
          </cell>
          <cell r="J87">
            <v>2116.3968</v>
          </cell>
          <cell r="K87">
            <v>1850.7440999999999</v>
          </cell>
          <cell r="L87">
            <v>1583.0264</v>
          </cell>
          <cell r="M87">
            <v>-265.6527000000001</v>
          </cell>
          <cell r="N87">
            <v>-267.71769999999992</v>
          </cell>
          <cell r="O87">
            <v>-12.552121605929479</v>
          </cell>
          <cell r="P87">
            <v>-14.465408805031444</v>
          </cell>
          <cell r="AQ87">
            <v>76.02</v>
          </cell>
          <cell r="AR87">
            <v>65.19</v>
          </cell>
          <cell r="AS87">
            <v>55.76</v>
          </cell>
          <cell r="AT87">
            <v>-10.829999999999998</v>
          </cell>
          <cell r="AU87">
            <v>-9.43</v>
          </cell>
        </row>
        <row r="88">
          <cell r="C88">
            <v>1145</v>
          </cell>
          <cell r="D88">
            <v>1258</v>
          </cell>
          <cell r="E88">
            <v>1258</v>
          </cell>
          <cell r="F88">
            <v>113</v>
          </cell>
          <cell r="G88">
            <v>0</v>
          </cell>
          <cell r="H88">
            <v>9.8689956331877724</v>
          </cell>
          <cell r="I88">
            <v>0</v>
          </cell>
          <cell r="J88">
            <v>776.99699999999996</v>
          </cell>
          <cell r="K88">
            <v>615.16200000000003</v>
          </cell>
          <cell r="L88">
            <v>720.07920000000001</v>
          </cell>
          <cell r="M88">
            <v>-161.83499999999992</v>
          </cell>
          <cell r="N88">
            <v>104.91719999999998</v>
          </cell>
          <cell r="O88">
            <v>-20.828265746199783</v>
          </cell>
          <cell r="P88">
            <v>17.055214723926369</v>
          </cell>
          <cell r="AQ88">
            <v>67.86</v>
          </cell>
          <cell r="AR88">
            <v>48.9</v>
          </cell>
          <cell r="AS88">
            <v>57.24</v>
          </cell>
          <cell r="AT88">
            <v>-18.96</v>
          </cell>
          <cell r="AU88">
            <v>8.3400000000000034</v>
          </cell>
        </row>
        <row r="89">
          <cell r="C89">
            <v>600</v>
          </cell>
          <cell r="D89">
            <v>601</v>
          </cell>
          <cell r="E89">
            <v>678</v>
          </cell>
          <cell r="F89">
            <v>1</v>
          </cell>
          <cell r="G89">
            <v>77</v>
          </cell>
          <cell r="H89">
            <v>0.16666666666667052</v>
          </cell>
          <cell r="I89">
            <v>12.81198003327788</v>
          </cell>
          <cell r="J89">
            <v>344.58000000000004</v>
          </cell>
          <cell r="K89">
            <v>403.57150000000007</v>
          </cell>
          <cell r="L89">
            <v>376.6968</v>
          </cell>
          <cell r="M89">
            <v>58.99150000000003</v>
          </cell>
          <cell r="N89">
            <v>-26.874700000000075</v>
          </cell>
          <cell r="O89">
            <v>17.119827035811717</v>
          </cell>
          <cell r="P89">
            <v>-6.6592165204926719</v>
          </cell>
          <cell r="AQ89">
            <v>57.43</v>
          </cell>
          <cell r="AR89">
            <v>67.150000000000006</v>
          </cell>
          <cell r="AS89">
            <v>55.56</v>
          </cell>
          <cell r="AT89">
            <v>9.720000000000006</v>
          </cell>
          <cell r="AU89">
            <v>-11.590000000000003</v>
          </cell>
        </row>
        <row r="90">
          <cell r="C90">
            <v>6354</v>
          </cell>
          <cell r="D90">
            <v>6346</v>
          </cell>
          <cell r="E90">
            <v>6386</v>
          </cell>
          <cell r="F90">
            <v>-8</v>
          </cell>
          <cell r="G90">
            <v>40</v>
          </cell>
          <cell r="H90">
            <v>-0.12590494176896172</v>
          </cell>
          <cell r="I90">
            <v>0.63031831074693567</v>
          </cell>
          <cell r="J90">
            <v>4138.3602000000001</v>
          </cell>
          <cell r="K90">
            <v>4381.2784000000001</v>
          </cell>
          <cell r="L90">
            <v>4631.7658000000001</v>
          </cell>
          <cell r="M90">
            <v>242.91820000000007</v>
          </cell>
          <cell r="N90">
            <v>250.48739999999998</v>
          </cell>
          <cell r="O90">
            <v>5.8699143684979305</v>
          </cell>
          <cell r="P90">
            <v>5.7172217131876479</v>
          </cell>
          <cell r="AQ90">
            <v>65.13</v>
          </cell>
          <cell r="AR90">
            <v>69.040000000000006</v>
          </cell>
          <cell r="AS90">
            <v>72.53</v>
          </cell>
          <cell r="AT90">
            <v>3.9100000000000108</v>
          </cell>
          <cell r="AU90">
            <v>3.4899999999999949</v>
          </cell>
        </row>
      </sheetData>
      <sheetData sheetId="4">
        <row r="10">
          <cell r="C10">
            <v>441595.69743589743</v>
          </cell>
          <cell r="D10">
            <v>445257.13974358968</v>
          </cell>
          <cell r="E10">
            <v>441019.60000000003</v>
          </cell>
          <cell r="F10">
            <v>3661.442307692254</v>
          </cell>
          <cell r="G10">
            <v>-4237.5397435896448</v>
          </cell>
          <cell r="H10">
            <v>0.82913903576331549</v>
          </cell>
          <cell r="I10">
            <v>-0.95170618623430236</v>
          </cell>
          <cell r="J10">
            <v>266035.05317612225</v>
          </cell>
          <cell r="K10">
            <v>272515.20845255046</v>
          </cell>
          <cell r="L10">
            <v>264575.19285244442</v>
          </cell>
          <cell r="M10">
            <v>6480.1552764282096</v>
          </cell>
          <cell r="N10">
            <v>-7940.0156001060386</v>
          </cell>
          <cell r="O10">
            <v>2.4358276095812759</v>
          </cell>
          <cell r="P10">
            <v>-2.9136045819947443</v>
          </cell>
          <cell r="AQ10">
            <v>60.244031977856906</v>
          </cell>
          <cell r="AR10">
            <v>61.2040064331105</v>
          </cell>
          <cell r="AS10">
            <v>59.991708498317173</v>
          </cell>
          <cell r="AT10">
            <v>0.95997445525359382</v>
          </cell>
          <cell r="AU10">
            <v>-1.2122979347933267</v>
          </cell>
        </row>
        <row r="12">
          <cell r="C12">
            <v>206181.83076923079</v>
          </cell>
          <cell r="D12">
            <v>206824.67307692306</v>
          </cell>
          <cell r="E12">
            <v>202806.53333333333</v>
          </cell>
          <cell r="F12">
            <v>642.84230769227725</v>
          </cell>
          <cell r="G12">
            <v>-4018.1397435897379</v>
          </cell>
          <cell r="H12">
            <v>0.31178416899972916</v>
          </cell>
          <cell r="I12">
            <v>-1.9427758225418756</v>
          </cell>
          <cell r="J12">
            <v>146613.14105301118</v>
          </cell>
          <cell r="K12">
            <v>148320.99875077268</v>
          </cell>
          <cell r="L12">
            <v>142790.95859999998</v>
          </cell>
          <cell r="M12">
            <v>1707.8576977615012</v>
          </cell>
          <cell r="N12">
            <v>-5530.0401507726929</v>
          </cell>
          <cell r="O12">
            <v>1.1648735478247296</v>
          </cell>
          <cell r="P12">
            <v>-3.7284269910189516</v>
          </cell>
          <cell r="AQ12">
            <v>71.108661954363996</v>
          </cell>
          <cell r="AR12">
            <v>71.713396929005924</v>
          </cell>
          <cell r="AS12">
            <v>70.407474677015657</v>
          </cell>
          <cell r="AT12">
            <v>0.6047349746419286</v>
          </cell>
          <cell r="AU12">
            <v>-1.3059222519902676</v>
          </cell>
        </row>
        <row r="13">
          <cell r="C13">
            <v>68714.630769230775</v>
          </cell>
          <cell r="D13">
            <v>68893.006410256407</v>
          </cell>
          <cell r="E13">
            <v>69665.533333333326</v>
          </cell>
          <cell r="F13">
            <v>178.37564102563192</v>
          </cell>
          <cell r="G13">
            <v>772.52692307691905</v>
          </cell>
          <cell r="H13">
            <v>0.25958902642537751</v>
          </cell>
          <cell r="I13">
            <v>1.1213430264264135</v>
          </cell>
          <cell r="J13">
            <v>52186.238444122289</v>
          </cell>
          <cell r="K13">
            <v>53539.845359217121</v>
          </cell>
          <cell r="L13">
            <v>53423.262893777763</v>
          </cell>
          <cell r="M13">
            <v>1353.6069150948315</v>
          </cell>
          <cell r="N13">
            <v>-116.5824654393582</v>
          </cell>
          <cell r="O13">
            <v>2.5938005026826971</v>
          </cell>
          <cell r="P13">
            <v>-0.21774897678012994</v>
          </cell>
          <cell r="AQ13">
            <v>75.946327383149352</v>
          </cell>
          <cell r="AR13">
            <v>77.714485328726212</v>
          </cell>
          <cell r="AS13">
            <v>76.685356929889437</v>
          </cell>
          <cell r="AT13">
            <v>1.7681579455768599</v>
          </cell>
          <cell r="AU13">
            <v>-1.0291283988367752</v>
          </cell>
        </row>
        <row r="14">
          <cell r="C14">
            <v>4345.9333333333334</v>
          </cell>
          <cell r="D14">
            <v>4343.333333333333</v>
          </cell>
          <cell r="E14">
            <v>4387.1333333333332</v>
          </cell>
          <cell r="F14">
            <v>-2.6000000000003638</v>
          </cell>
          <cell r="G14">
            <v>43.800000000000182</v>
          </cell>
          <cell r="H14">
            <v>-5.9826044271282797E-2</v>
          </cell>
          <cell r="I14">
            <v>1.0084420567920249</v>
          </cell>
          <cell r="J14">
            <v>3132.1720991111101</v>
          </cell>
          <cell r="K14">
            <v>3321.5207333333324</v>
          </cell>
          <cell r="L14">
            <v>3247.6778164444449</v>
          </cell>
          <cell r="M14">
            <v>189.34863422222224</v>
          </cell>
          <cell r="N14">
            <v>-73.84291688888743</v>
          </cell>
          <cell r="O14">
            <v>6.0452819395191648</v>
          </cell>
          <cell r="P14">
            <v>-2.2231659175820373</v>
          </cell>
          <cell r="AQ14">
            <v>72.071333333333314</v>
          </cell>
          <cell r="AR14">
            <v>76.47399999999999</v>
          </cell>
          <cell r="AS14">
            <v>74.027333333333345</v>
          </cell>
          <cell r="AT14">
            <v>4.4026666666666756</v>
          </cell>
          <cell r="AU14">
            <v>-2.4466666666666441</v>
          </cell>
        </row>
        <row r="15">
          <cell r="C15">
            <v>34921.866666666669</v>
          </cell>
          <cell r="D15">
            <v>35390.333333333336</v>
          </cell>
          <cell r="E15">
            <v>35555.73333333333</v>
          </cell>
          <cell r="F15">
            <v>468.46666666666715</v>
          </cell>
          <cell r="G15">
            <v>165.39999999999418</v>
          </cell>
          <cell r="H15">
            <v>1.3414708644822415</v>
          </cell>
          <cell r="I15">
            <v>0.4673592600615839</v>
          </cell>
          <cell r="J15">
            <v>27988.944883555563</v>
          </cell>
          <cell r="K15">
            <v>28733.647568888886</v>
          </cell>
          <cell r="L15">
            <v>27732.286808888883</v>
          </cell>
          <cell r="M15">
            <v>744.70268533332273</v>
          </cell>
          <cell r="N15">
            <v>-1001.3607600000032</v>
          </cell>
          <cell r="O15">
            <v>2.6607029612283117</v>
          </cell>
          <cell r="P15">
            <v>-3.4849761332919615</v>
          </cell>
          <cell r="AQ15">
            <v>80.14733333333335</v>
          </cell>
          <cell r="AR15">
            <v>81.190666666666658</v>
          </cell>
          <cell r="AS15">
            <v>77.996666666666655</v>
          </cell>
          <cell r="AT15">
            <v>1.0433333333333081</v>
          </cell>
          <cell r="AU15">
            <v>-3.1940000000000026</v>
          </cell>
        </row>
        <row r="16">
          <cell r="C16">
            <v>6226.2307692307695</v>
          </cell>
          <cell r="D16">
            <v>6291.6730769230771</v>
          </cell>
          <cell r="E16">
            <v>6808.2666666666664</v>
          </cell>
          <cell r="F16">
            <v>65.442307692307622</v>
          </cell>
          <cell r="G16">
            <v>516.59358974358929</v>
          </cell>
          <cell r="H16">
            <v>1.0510742392606964</v>
          </cell>
          <cell r="I16">
            <v>8.2107506767695515</v>
          </cell>
          <cell r="J16">
            <v>2776.5397174556219</v>
          </cell>
          <cell r="K16">
            <v>3565.09185343935</v>
          </cell>
          <cell r="L16">
            <v>4328.1966737777775</v>
          </cell>
          <cell r="M16">
            <v>788.55213598372802</v>
          </cell>
          <cell r="N16">
            <v>763.10482033842754</v>
          </cell>
          <cell r="O16">
            <v>28.400535062626254</v>
          </cell>
          <cell r="P16">
            <v>21.404913301244612</v>
          </cell>
          <cell r="AQ16">
            <v>44.594230769230776</v>
          </cell>
          <cell r="AR16">
            <v>56.663653846153856</v>
          </cell>
          <cell r="AS16">
            <v>63.572666666666663</v>
          </cell>
          <cell r="AT16">
            <v>12.06942307692308</v>
          </cell>
          <cell r="AU16">
            <v>6.9090128205128067</v>
          </cell>
        </row>
        <row r="17">
          <cell r="C17">
            <v>907.8</v>
          </cell>
          <cell r="J17">
            <v>549.0132319999999</v>
          </cell>
          <cell r="AQ17">
            <v>60.477333333333327</v>
          </cell>
        </row>
        <row r="18">
          <cell r="C18">
            <v>22312.799999999999</v>
          </cell>
          <cell r="D18">
            <v>22094.6</v>
          </cell>
          <cell r="E18">
            <v>22303.866666666665</v>
          </cell>
          <cell r="F18">
            <v>-218.20000000000073</v>
          </cell>
          <cell r="G18">
            <v>209.26666666666642</v>
          </cell>
          <cell r="H18">
            <v>-0.97791402244451486</v>
          </cell>
          <cell r="I18">
            <v>0.94713942169881715</v>
          </cell>
          <cell r="J18">
            <v>17739.568511999998</v>
          </cell>
          <cell r="K18">
            <v>17546.647535999997</v>
          </cell>
          <cell r="L18">
            <v>17755.810868444441</v>
          </cell>
          <cell r="M18">
            <v>-192.92097600000125</v>
          </cell>
          <cell r="N18">
            <v>209.16333244444468</v>
          </cell>
          <cell r="O18">
            <v>-1.0875178608177438</v>
          </cell>
          <cell r="P18">
            <v>1.1920415681417662</v>
          </cell>
          <cell r="AQ18">
            <v>79.503999999999991</v>
          </cell>
          <cell r="AR18">
            <v>79.415999999999997</v>
          </cell>
          <cell r="AS18">
            <v>79.608666666666664</v>
          </cell>
          <cell r="AT18">
            <v>-8.7999999999993861E-2</v>
          </cell>
          <cell r="AU18">
            <v>0.19266666666666765</v>
          </cell>
        </row>
        <row r="19">
          <cell r="C19">
            <v>9136.7999999999993</v>
          </cell>
          <cell r="D19">
            <v>9295.0666666666675</v>
          </cell>
          <cell r="E19">
            <v>9325.6</v>
          </cell>
          <cell r="F19">
            <v>158.26666666666824</v>
          </cell>
          <cell r="G19">
            <v>30.533333333332848</v>
          </cell>
          <cell r="H19">
            <v>1.732189242039528</v>
          </cell>
          <cell r="I19">
            <v>0.32848966476839436</v>
          </cell>
          <cell r="J19">
            <v>7669.2471840000007</v>
          </cell>
          <cell r="K19">
            <v>7673.3873688888889</v>
          </cell>
          <cell r="L19">
            <v>7733.4713973333328</v>
          </cell>
          <cell r="M19">
            <v>4.1401848888881432</v>
          </cell>
          <cell r="N19">
            <v>60.084028444443902</v>
          </cell>
          <cell r="O19">
            <v>5.398424108074007E-2</v>
          </cell>
          <cell r="P19">
            <v>0.78301831454579141</v>
          </cell>
          <cell r="AQ19">
            <v>83.938000000000017</v>
          </cell>
          <cell r="AR19">
            <v>82.553333333333327</v>
          </cell>
          <cell r="AS19">
            <v>82.927333333333323</v>
          </cell>
          <cell r="AT19">
            <v>-1.3846666666666891</v>
          </cell>
          <cell r="AU19">
            <v>0.37399999999999523</v>
          </cell>
        </row>
        <row r="20">
          <cell r="C20">
            <v>3560</v>
          </cell>
          <cell r="D20">
            <v>3719.4</v>
          </cell>
          <cell r="E20">
            <v>3313</v>
          </cell>
          <cell r="F20">
            <v>159.40000000000009</v>
          </cell>
          <cell r="G20">
            <v>-406.40000000000009</v>
          </cell>
          <cell r="H20">
            <v>4.4775280898876391</v>
          </cell>
          <cell r="I20">
            <v>-10.926493520460291</v>
          </cell>
          <cell r="J20">
            <v>2529.0002666666669</v>
          </cell>
          <cell r="K20">
            <v>2798.4765600000005</v>
          </cell>
          <cell r="L20">
            <v>2374.3166666666675</v>
          </cell>
          <cell r="M20">
            <v>269.47629333333362</v>
          </cell>
          <cell r="N20">
            <v>-424.159893333333</v>
          </cell>
          <cell r="O20">
            <v>10.655447406833019</v>
          </cell>
          <cell r="P20">
            <v>-15.156814225141591</v>
          </cell>
          <cell r="AQ20">
            <v>71.039333333333346</v>
          </cell>
          <cell r="AR20">
            <v>75.240000000000009</v>
          </cell>
          <cell r="AS20">
            <v>71.666666666666686</v>
          </cell>
          <cell r="AT20">
            <v>4.2006666666666632</v>
          </cell>
          <cell r="AU20">
            <v>-3.5733333333333235</v>
          </cell>
        </row>
        <row r="21">
          <cell r="C21">
            <v>4020</v>
          </cell>
          <cell r="D21">
            <v>4020.6</v>
          </cell>
          <cell r="E21">
            <v>4032.0666666666666</v>
          </cell>
          <cell r="F21">
            <v>0.59999999999990905</v>
          </cell>
          <cell r="G21">
            <v>11.466666666666697</v>
          </cell>
          <cell r="H21">
            <v>1.4925373134322406E-2</v>
          </cell>
          <cell r="I21">
            <v>0.28519789749457125</v>
          </cell>
          <cell r="J21">
            <v>2857.2820000000002</v>
          </cell>
          <cell r="K21">
            <v>2791.4489719999997</v>
          </cell>
          <cell r="L21">
            <v>3001.9273942222221</v>
          </cell>
          <cell r="M21">
            <v>-65.833028000000468</v>
          </cell>
          <cell r="N21">
            <v>210.47842222222243</v>
          </cell>
          <cell r="O21">
            <v>-2.304043773068265</v>
          </cell>
          <cell r="P21">
            <v>7.5401135515445361</v>
          </cell>
          <cell r="AQ21">
            <v>71.076666666666668</v>
          </cell>
          <cell r="AR21">
            <v>69.428666666666658</v>
          </cell>
          <cell r="AS21">
            <v>74.451333333333338</v>
          </cell>
          <cell r="AT21">
            <v>-1.6480000000000103</v>
          </cell>
          <cell r="AU21">
            <v>5.0226666666666802</v>
          </cell>
        </row>
        <row r="22">
          <cell r="C22">
            <v>67811.666666666672</v>
          </cell>
          <cell r="D22">
            <v>63191.933333333334</v>
          </cell>
          <cell r="E22">
            <v>61357.266666666677</v>
          </cell>
          <cell r="F22">
            <v>-4619.7333333333372</v>
          </cell>
          <cell r="G22">
            <v>-1834.666666666657</v>
          </cell>
          <cell r="H22">
            <v>-6.812593703148428</v>
          </cell>
          <cell r="I22">
            <v>-2.9033241584632496</v>
          </cell>
          <cell r="J22">
            <v>41155.764936444437</v>
          </cell>
          <cell r="K22">
            <v>34976.973023999999</v>
          </cell>
          <cell r="L22">
            <v>34373.550881333336</v>
          </cell>
          <cell r="M22">
            <v>-6178.7919124444379</v>
          </cell>
          <cell r="N22">
            <v>-603.42214266666269</v>
          </cell>
          <cell r="O22">
            <v>-15.013186905859122</v>
          </cell>
          <cell r="P22">
            <v>-1.7251982961836498</v>
          </cell>
          <cell r="AQ22">
            <v>60.691274760652448</v>
          </cell>
          <cell r="AR22">
            <v>55.350376510081979</v>
          </cell>
          <cell r="AS22">
            <v>56.021972210843806</v>
          </cell>
          <cell r="AT22">
            <v>-5.3408982505704685</v>
          </cell>
          <cell r="AU22">
            <v>0.67159570076182717</v>
          </cell>
        </row>
        <row r="23">
          <cell r="C23">
            <v>21884.400000000001</v>
          </cell>
          <cell r="D23">
            <v>17105.666666666668</v>
          </cell>
          <cell r="E23">
            <v>16774.666666666668</v>
          </cell>
          <cell r="F23">
            <v>-4778.7333333333336</v>
          </cell>
          <cell r="G23">
            <v>-331</v>
          </cell>
          <cell r="H23">
            <v>-21.836254744627837</v>
          </cell>
          <cell r="I23">
            <v>-1.9350312761852839</v>
          </cell>
          <cell r="J23">
            <v>11793.649056</v>
          </cell>
          <cell r="K23">
            <v>4959.7310311111114</v>
          </cell>
          <cell r="L23">
            <v>8019.6326400000016</v>
          </cell>
          <cell r="M23">
            <v>-6833.9180248888888</v>
          </cell>
          <cell r="N23">
            <v>3059.9016088888902</v>
          </cell>
          <cell r="O23">
            <v>-57.945746837465407</v>
          </cell>
          <cell r="P23">
            <v>61.694910262167802</v>
          </cell>
          <cell r="AQ23">
            <v>53.890666666666661</v>
          </cell>
          <cell r="AR23">
            <v>28.994666666666671</v>
          </cell>
          <cell r="AS23">
            <v>47.808000000000007</v>
          </cell>
          <cell r="AT23">
            <v>-24.89599999999999</v>
          </cell>
          <cell r="AU23">
            <v>18.813333333333336</v>
          </cell>
        </row>
        <row r="24">
          <cell r="C24">
            <v>5179.0666666666666</v>
          </cell>
          <cell r="D24">
            <v>5175.2</v>
          </cell>
          <cell r="E24">
            <v>4523.9333333333334</v>
          </cell>
          <cell r="F24">
            <v>-3.8666666666667879</v>
          </cell>
          <cell r="G24">
            <v>-651.26666666666642</v>
          </cell>
          <cell r="H24">
            <v>-7.4659526813070087E-2</v>
          </cell>
          <cell r="I24">
            <v>-12.58437677126809</v>
          </cell>
          <cell r="J24">
            <v>3077.2287777777774</v>
          </cell>
          <cell r="K24">
            <v>3222.1485226666668</v>
          </cell>
          <cell r="L24">
            <v>2654.3123248888892</v>
          </cell>
          <cell r="M24">
            <v>144.91974488888945</v>
          </cell>
          <cell r="N24">
            <v>-567.83619777777767</v>
          </cell>
          <cell r="O24">
            <v>4.7094238145511946</v>
          </cell>
          <cell r="P24">
            <v>-17.622905765617336</v>
          </cell>
          <cell r="AQ24">
            <v>59.416666666666664</v>
          </cell>
          <cell r="AR24">
            <v>62.26133333333334</v>
          </cell>
          <cell r="AS24">
            <v>58.672666666666672</v>
          </cell>
          <cell r="AT24">
            <v>2.8446666666666758</v>
          </cell>
          <cell r="AU24">
            <v>-3.5886666666666684</v>
          </cell>
        </row>
        <row r="25">
          <cell r="C25">
            <v>2728.1333333333332</v>
          </cell>
          <cell r="D25">
            <v>2728.6666666666665</v>
          </cell>
          <cell r="E25">
            <v>2738</v>
          </cell>
          <cell r="F25">
            <v>0.53333333333330302</v>
          </cell>
          <cell r="G25">
            <v>9.3333333333334849</v>
          </cell>
          <cell r="H25">
            <v>1.954938663799588E-2</v>
          </cell>
          <cell r="I25">
            <v>0.34204739799659212</v>
          </cell>
          <cell r="J25">
            <v>1980.9158008888892</v>
          </cell>
          <cell r="K25">
            <v>1951.2513422222225</v>
          </cell>
          <cell r="L25">
            <v>1674.7798400000004</v>
          </cell>
          <cell r="M25">
            <v>-29.664458666666633</v>
          </cell>
          <cell r="N25">
            <v>-276.47150222222217</v>
          </cell>
          <cell r="O25">
            <v>-1.4975123452170669</v>
          </cell>
          <cell r="P25">
            <v>-14.168933352653424</v>
          </cell>
          <cell r="AQ25">
            <v>72.610666666666674</v>
          </cell>
          <cell r="AR25">
            <v>71.509333333333345</v>
          </cell>
          <cell r="AS25">
            <v>61.168000000000006</v>
          </cell>
          <cell r="AT25">
            <v>-1.1013333333333293</v>
          </cell>
          <cell r="AU25">
            <v>-10.341333333333338</v>
          </cell>
        </row>
        <row r="26">
          <cell r="C26">
            <v>4379.0666666666666</v>
          </cell>
          <cell r="D26">
            <v>4324.666666666667</v>
          </cell>
          <cell r="E26">
            <v>4047.9333333333334</v>
          </cell>
          <cell r="F26">
            <v>-54.399999999999636</v>
          </cell>
          <cell r="G26">
            <v>-276.73333333333358</v>
          </cell>
          <cell r="H26">
            <v>-1.242273848308606</v>
          </cell>
          <cell r="I26">
            <v>-6.3989517496531594</v>
          </cell>
          <cell r="J26">
            <v>2398.2980382222227</v>
          </cell>
          <cell r="K26">
            <v>2343.1332311111119</v>
          </cell>
          <cell r="L26">
            <v>2463.1404471111105</v>
          </cell>
          <cell r="M26">
            <v>-55.164807111110804</v>
          </cell>
          <cell r="N26">
            <v>120.00721599999861</v>
          </cell>
          <cell r="O26">
            <v>-2.3001647931965352</v>
          </cell>
          <cell r="P26">
            <v>5.1216556705608873</v>
          </cell>
          <cell r="AQ26">
            <v>54.76733333333334</v>
          </cell>
          <cell r="AR26">
            <v>54.180666666666674</v>
          </cell>
          <cell r="AS26">
            <v>60.84933333333332</v>
          </cell>
          <cell r="AT26">
            <v>-0.586666666666666</v>
          </cell>
          <cell r="AU26">
            <v>6.6686666666666454</v>
          </cell>
        </row>
        <row r="27">
          <cell r="C27">
            <v>9919.2000000000007</v>
          </cell>
          <cell r="D27">
            <v>10087.933333333332</v>
          </cell>
          <cell r="E27">
            <v>10093</v>
          </cell>
          <cell r="F27">
            <v>168.73333333333176</v>
          </cell>
          <cell r="G27">
            <v>5.0666666666675155</v>
          </cell>
          <cell r="H27">
            <v>1.7010780439282502</v>
          </cell>
          <cell r="I27">
            <v>5.0225021312599871E-2</v>
          </cell>
          <cell r="J27">
            <v>6081.7921600000009</v>
          </cell>
          <cell r="K27">
            <v>6415.1858182222213</v>
          </cell>
          <cell r="L27">
            <v>4588.8160933333338</v>
          </cell>
          <cell r="M27">
            <v>333.39365822222044</v>
          </cell>
          <cell r="N27">
            <v>-1826.3697248888875</v>
          </cell>
          <cell r="O27">
            <v>5.4818324837693888</v>
          </cell>
          <cell r="P27">
            <v>-28.469475033772472</v>
          </cell>
          <cell r="AQ27">
            <v>61.31333333333334</v>
          </cell>
          <cell r="AR27">
            <v>63.592666666666659</v>
          </cell>
          <cell r="AS27">
            <v>45.465333333333341</v>
          </cell>
          <cell r="AT27">
            <v>2.2793333333333194</v>
          </cell>
          <cell r="AU27">
            <v>-18.127333333333318</v>
          </cell>
        </row>
        <row r="28">
          <cell r="C28">
            <v>13273.533333333333</v>
          </cell>
          <cell r="D28">
            <v>13325.8</v>
          </cell>
          <cell r="E28">
            <v>12627.733333333334</v>
          </cell>
          <cell r="F28">
            <v>52.266666666666424</v>
          </cell>
          <cell r="G28">
            <v>-698.0666666666657</v>
          </cell>
          <cell r="H28">
            <v>0.39376604069250032</v>
          </cell>
          <cell r="I28">
            <v>-5.2384597297473023</v>
          </cell>
          <cell r="J28">
            <v>10999.777073333329</v>
          </cell>
          <cell r="K28">
            <v>10717.585585333334</v>
          </cell>
          <cell r="L28">
            <v>10381.764682666666</v>
          </cell>
          <cell r="M28">
            <v>-282.19148799999493</v>
          </cell>
          <cell r="N28">
            <v>-335.82090266666819</v>
          </cell>
          <cell r="O28">
            <v>-2.5654291547790531</v>
          </cell>
          <cell r="P28">
            <v>-3.133363386677579</v>
          </cell>
          <cell r="AQ28">
            <v>82.869999999999976</v>
          </cell>
          <cell r="AR28">
            <v>80.427333333333337</v>
          </cell>
          <cell r="AS28">
            <v>82.213999999999999</v>
          </cell>
          <cell r="AT28">
            <v>-2.4426666666666392</v>
          </cell>
          <cell r="AU28">
            <v>1.7866666666666617</v>
          </cell>
        </row>
        <row r="29">
          <cell r="C29">
            <v>10448.266666666666</v>
          </cell>
          <cell r="D29">
            <v>10444</v>
          </cell>
          <cell r="E29">
            <v>10552</v>
          </cell>
          <cell r="F29">
            <v>-4.2666666666664241</v>
          </cell>
          <cell r="G29">
            <v>108</v>
          </cell>
          <cell r="H29">
            <v>-4.0836119547738026E-2</v>
          </cell>
          <cell r="I29">
            <v>1.0340865568747581</v>
          </cell>
          <cell r="J29">
            <v>4824.1040302222209</v>
          </cell>
          <cell r="K29">
            <v>5367.9374933333338</v>
          </cell>
          <cell r="L29">
            <v>4591.1048533333333</v>
          </cell>
          <cell r="M29">
            <v>543.83346311111291</v>
          </cell>
          <cell r="N29">
            <v>-776.83264000000054</v>
          </cell>
          <cell r="O29">
            <v>11.273253223895786</v>
          </cell>
          <cell r="P29">
            <v>-14.47171545802799</v>
          </cell>
          <cell r="AQ29">
            <v>46.171333333333322</v>
          </cell>
          <cell r="AR29">
            <v>51.397333333333336</v>
          </cell>
          <cell r="AS29">
            <v>43.509333333333331</v>
          </cell>
          <cell r="AT29">
            <v>5.2260000000000133</v>
          </cell>
          <cell r="AU29">
            <v>-7.8880000000000052</v>
          </cell>
        </row>
        <row r="30">
          <cell r="C30">
            <v>69655.53333333334</v>
          </cell>
          <cell r="D30">
            <v>74739.733333333323</v>
          </cell>
          <cell r="E30">
            <v>71783.733333333337</v>
          </cell>
          <cell r="F30">
            <v>5084.1999999999825</v>
          </cell>
          <cell r="G30">
            <v>-2955.9999999999854</v>
          </cell>
          <cell r="H30">
            <v>7.2990611896829094</v>
          </cell>
          <cell r="I30">
            <v>-3.9550582644126586</v>
          </cell>
          <cell r="J30">
            <v>53271.137672444449</v>
          </cell>
          <cell r="K30">
            <v>59804.180367555557</v>
          </cell>
          <cell r="L30">
            <v>54994.144824888877</v>
          </cell>
          <cell r="M30">
            <v>6533.0426951111076</v>
          </cell>
          <cell r="N30">
            <v>-4810.0355426666792</v>
          </cell>
          <cell r="O30">
            <v>12.263756661781322</v>
          </cell>
          <cell r="P30">
            <v>-8.0429754460378469</v>
          </cell>
          <cell r="AQ30">
            <v>76.477969693402358</v>
          </cell>
          <cell r="AR30">
            <v>80.016582479407077</v>
          </cell>
          <cell r="AS30">
            <v>76.610873064402057</v>
          </cell>
          <cell r="AT30">
            <v>3.5386127860047196</v>
          </cell>
          <cell r="AU30">
            <v>-3.4057094150050204</v>
          </cell>
        </row>
        <row r="31">
          <cell r="C31">
            <v>1639</v>
          </cell>
          <cell r="D31">
            <v>1638.6666666666667</v>
          </cell>
          <cell r="E31">
            <v>1638.5333333333333</v>
          </cell>
          <cell r="F31">
            <v>-0.33333333333325754</v>
          </cell>
          <cell r="G31">
            <v>-0.13333333333343944</v>
          </cell>
          <cell r="H31">
            <v>-2.0337604230213913E-2</v>
          </cell>
          <cell r="I31">
            <v>-8.1366965012263925E-3</v>
          </cell>
          <cell r="J31">
            <v>1144.3825799999997</v>
          </cell>
          <cell r="K31">
            <v>1027.4440000000002</v>
          </cell>
          <cell r="L31">
            <v>1074.1896826666666</v>
          </cell>
          <cell r="M31">
            <v>-116.93857999999955</v>
          </cell>
          <cell r="N31">
            <v>46.745682666666426</v>
          </cell>
          <cell r="O31">
            <v>-10.218486548440787</v>
          </cell>
          <cell r="P31">
            <v>4.5497061315912468</v>
          </cell>
          <cell r="AQ31">
            <v>69.821999999999989</v>
          </cell>
          <cell r="AR31">
            <v>62.70000000000001</v>
          </cell>
          <cell r="AS31">
            <v>65.557999999999993</v>
          </cell>
          <cell r="AT31">
            <v>-7.1219999999999786</v>
          </cell>
          <cell r="AU31">
            <v>2.8579999999999828</v>
          </cell>
        </row>
        <row r="32">
          <cell r="C32">
            <v>10872.666666666666</v>
          </cell>
          <cell r="D32">
            <v>14490.666666666666</v>
          </cell>
          <cell r="E32">
            <v>11763.266666666666</v>
          </cell>
          <cell r="F32">
            <v>3618</v>
          </cell>
          <cell r="G32">
            <v>-2727.3999999999996</v>
          </cell>
          <cell r="H32">
            <v>33.276105217977815</v>
          </cell>
          <cell r="I32">
            <v>-18.821770334928225</v>
          </cell>
          <cell r="J32">
            <v>9102.0166577777782</v>
          </cell>
          <cell r="K32">
            <v>12467.189973333334</v>
          </cell>
          <cell r="L32">
            <v>9461.430645333332</v>
          </cell>
          <cell r="M32">
            <v>3365.1733155555557</v>
          </cell>
          <cell r="N32">
            <v>-3005.7593280000019</v>
          </cell>
          <cell r="O32">
            <v>36.97173321123266</v>
          </cell>
          <cell r="P32">
            <v>-24.109356915465018</v>
          </cell>
          <cell r="AQ32">
            <v>83.714666666666673</v>
          </cell>
          <cell r="AR32">
            <v>86.036000000000016</v>
          </cell>
          <cell r="AS32">
            <v>80.431999999999988</v>
          </cell>
          <cell r="AT32">
            <v>2.3213333333333424</v>
          </cell>
          <cell r="AU32">
            <v>-5.6040000000000276</v>
          </cell>
        </row>
        <row r="33">
          <cell r="C33">
            <v>50364.26666666667</v>
          </cell>
          <cell r="D33">
            <v>51791.73333333333</v>
          </cell>
          <cell r="E33">
            <v>51719.26666666667</v>
          </cell>
          <cell r="F33">
            <v>1427.4666666666599</v>
          </cell>
          <cell r="G33">
            <v>-72.466666666659876</v>
          </cell>
          <cell r="H33">
            <v>2.8342846250780873</v>
          </cell>
          <cell r="I33">
            <v>-0.13991936937167715</v>
          </cell>
          <cell r="J33">
            <v>40563.044611555561</v>
          </cell>
          <cell r="K33">
            <v>43495.388209777782</v>
          </cell>
          <cell r="L33">
            <v>42062.934784888879</v>
          </cell>
          <cell r="M33">
            <v>2932.3435982222218</v>
          </cell>
          <cell r="N33">
            <v>-1432.4534248889031</v>
          </cell>
          <cell r="O33">
            <v>7.2291013317744346</v>
          </cell>
          <cell r="P33">
            <v>-3.2933455335085071</v>
          </cell>
          <cell r="AQ33">
            <v>80.539333333333346</v>
          </cell>
          <cell r="AR33">
            <v>83.981333333333339</v>
          </cell>
          <cell r="AS33">
            <v>81.329333333333309</v>
          </cell>
          <cell r="AT33">
            <v>3.4419999999999931</v>
          </cell>
          <cell r="AU33">
            <v>-2.6520000000000294</v>
          </cell>
        </row>
        <row r="34">
          <cell r="C34">
            <v>4397.666666666667</v>
          </cell>
          <cell r="D34">
            <v>4016.6666666666665</v>
          </cell>
          <cell r="E34">
            <v>3960.0666666666666</v>
          </cell>
          <cell r="F34">
            <v>-381.00000000000045</v>
          </cell>
          <cell r="G34">
            <v>-56.599999999999909</v>
          </cell>
          <cell r="H34">
            <v>-8.6636852876525552</v>
          </cell>
          <cell r="I34">
            <v>-1.4091286307053918</v>
          </cell>
          <cell r="J34">
            <v>3865.1385511111116</v>
          </cell>
          <cell r="K34">
            <v>3404.6337777777776</v>
          </cell>
          <cell r="L34">
            <v>3085.1823382222219</v>
          </cell>
          <cell r="M34">
            <v>-460.50477333333401</v>
          </cell>
          <cell r="N34">
            <v>-319.45143955555568</v>
          </cell>
          <cell r="O34">
            <v>-11.914314771483491</v>
          </cell>
          <cell r="P34">
            <v>-9.3828429254456669</v>
          </cell>
          <cell r="AQ34">
            <v>87.890666666666675</v>
          </cell>
          <cell r="AR34">
            <v>84.762666666666661</v>
          </cell>
          <cell r="AS34">
            <v>77.907333333333327</v>
          </cell>
          <cell r="AT34">
            <v>-3.1280000000000143</v>
          </cell>
          <cell r="AU34">
            <v>-6.8553333333333342</v>
          </cell>
        </row>
        <row r="35">
          <cell r="C35">
            <v>11237.8</v>
          </cell>
          <cell r="D35">
            <v>11967.066666666668</v>
          </cell>
          <cell r="E35">
            <v>11543.2</v>
          </cell>
          <cell r="F35">
            <v>729.26666666666824</v>
          </cell>
          <cell r="G35">
            <v>-423.86666666666679</v>
          </cell>
          <cell r="H35">
            <v>6.4894077725770938</v>
          </cell>
          <cell r="I35">
            <v>-3.5419428877029202</v>
          </cell>
          <cell r="J35">
            <v>8572.0440026666656</v>
          </cell>
          <cell r="K35">
            <v>9610.5916791111122</v>
          </cell>
          <cell r="L35">
            <v>9232.9439520000014</v>
          </cell>
          <cell r="M35">
            <v>1038.5476764444466</v>
          </cell>
          <cell r="N35">
            <v>-377.64772711111073</v>
          </cell>
          <cell r="O35">
            <v>12.115519660437645</v>
          </cell>
          <cell r="P35">
            <v>-3.9294950791837202</v>
          </cell>
          <cell r="AQ35">
            <v>76.278666666666666</v>
          </cell>
          <cell r="AR35">
            <v>80.308666666666667</v>
          </cell>
          <cell r="AS35">
            <v>79.986000000000004</v>
          </cell>
          <cell r="AT35">
            <v>4.0300000000000011</v>
          </cell>
          <cell r="AU35">
            <v>-0.3226666666666631</v>
          </cell>
        </row>
        <row r="36">
          <cell r="C36">
            <v>6729.666666666667</v>
          </cell>
          <cell r="D36">
            <v>6658.1333333333332</v>
          </cell>
          <cell r="E36">
            <v>6535.8</v>
          </cell>
          <cell r="F36">
            <v>-71.533333333333758</v>
          </cell>
          <cell r="G36">
            <v>-122.33333333333303</v>
          </cell>
          <cell r="H36">
            <v>-1.0629550745455463</v>
          </cell>
          <cell r="I36">
            <v>-1.8373518103172004</v>
          </cell>
          <cell r="J36">
            <v>5741.9310577777787</v>
          </cell>
          <cell r="K36">
            <v>6169.0712462222209</v>
          </cell>
          <cell r="L36">
            <v>5843.7459239999998</v>
          </cell>
          <cell r="M36">
            <v>427.14018844444217</v>
          </cell>
          <cell r="N36">
            <v>-325.32532222222108</v>
          </cell>
          <cell r="O36">
            <v>7.4389640723020456</v>
          </cell>
          <cell r="P36">
            <v>-5.273489464422088</v>
          </cell>
          <cell r="AQ36">
            <v>85.322666666666677</v>
          </cell>
          <cell r="AR36">
            <v>92.654666666666657</v>
          </cell>
          <cell r="AS36">
            <v>89.411333333333332</v>
          </cell>
          <cell r="AT36">
            <v>7.3319999999999794</v>
          </cell>
          <cell r="AU36">
            <v>-3.2433333333333252</v>
          </cell>
        </row>
        <row r="37">
          <cell r="C37">
            <v>2640.6</v>
          </cell>
          <cell r="D37">
            <v>2631.9333333333334</v>
          </cell>
          <cell r="E37">
            <v>2636.1333333333332</v>
          </cell>
          <cell r="F37">
            <v>-8.6666666666665151</v>
          </cell>
          <cell r="G37">
            <v>4.1999999999998181</v>
          </cell>
          <cell r="H37">
            <v>-0.32820823550202549</v>
          </cell>
          <cell r="I37">
            <v>0.15957851009396062</v>
          </cell>
          <cell r="J37">
            <v>1251.961272</v>
          </cell>
          <cell r="K37">
            <v>1395.8019777777779</v>
          </cell>
          <cell r="L37">
            <v>1281.9340657777773</v>
          </cell>
          <cell r="M37">
            <v>143.84070577777788</v>
          </cell>
          <cell r="N37">
            <v>-113.86791200000062</v>
          </cell>
          <cell r="O37">
            <v>11.489229658677313</v>
          </cell>
          <cell r="P37">
            <v>-8.1578844143269436</v>
          </cell>
          <cell r="AQ37">
            <v>47.411999999999999</v>
          </cell>
          <cell r="AR37">
            <v>53.033333333333331</v>
          </cell>
          <cell r="AS37">
            <v>48.629333333333321</v>
          </cell>
          <cell r="AT37">
            <v>5.6213333333333324</v>
          </cell>
          <cell r="AU37">
            <v>-4.4040000000000106</v>
          </cell>
        </row>
        <row r="38">
          <cell r="C38">
            <v>2620.2666666666669</v>
          </cell>
          <cell r="D38">
            <v>2622.4666666666667</v>
          </cell>
          <cell r="E38">
            <v>2522.9333333333334</v>
          </cell>
          <cell r="F38">
            <v>2.1999999999998181</v>
          </cell>
          <cell r="G38">
            <v>-99.533333333333303</v>
          </cell>
          <cell r="H38">
            <v>8.396092000813038E-2</v>
          </cell>
          <cell r="I38">
            <v>-3.7954089025599269</v>
          </cell>
          <cell r="J38">
            <v>767.70319644444453</v>
          </cell>
          <cell r="K38">
            <v>883.94609777777782</v>
          </cell>
          <cell r="L38">
            <v>678.68588622222228</v>
          </cell>
          <cell r="M38">
            <v>116.24290133333329</v>
          </cell>
          <cell r="N38">
            <v>-205.26021155555554</v>
          </cell>
          <cell r="O38">
            <v>15.141646129871923</v>
          </cell>
          <cell r="P38">
            <v>-23.220896847848017</v>
          </cell>
          <cell r="AQ38">
            <v>29.298666666666669</v>
          </cell>
          <cell r="AR38">
            <v>33.706666666666671</v>
          </cell>
          <cell r="AS38">
            <v>26.90066666666667</v>
          </cell>
          <cell r="AT38">
            <v>4.4080000000000013</v>
          </cell>
          <cell r="AU38">
            <v>-6.8060000000000009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234.47818666666666</v>
          </cell>
          <cell r="K39">
            <v>262.77649333333341</v>
          </cell>
          <cell r="L39">
            <v>189.47672666666668</v>
          </cell>
          <cell r="M39">
            <v>28.298306666666747</v>
          </cell>
          <cell r="N39">
            <v>-73.299766666666727</v>
          </cell>
          <cell r="O39">
            <v>12.068630804832825</v>
          </cell>
          <cell r="P39">
            <v>-27.894339305946048</v>
          </cell>
          <cell r="AQ39">
            <v>28.490666666666662</v>
          </cell>
          <cell r="AR39">
            <v>31.774666666666672</v>
          </cell>
          <cell r="AS39">
            <v>22.911333333333335</v>
          </cell>
          <cell r="AT39">
            <v>3.2840000000000096</v>
          </cell>
          <cell r="AU39">
            <v>-8.8633333333333368</v>
          </cell>
        </row>
        <row r="40">
          <cell r="C40">
            <v>695.73333333333335</v>
          </cell>
          <cell r="D40">
            <v>737.26666666666665</v>
          </cell>
          <cell r="E40">
            <v>676.6</v>
          </cell>
          <cell r="F40">
            <v>41.533333333333303</v>
          </cell>
          <cell r="G40">
            <v>-60.666666666666629</v>
          </cell>
          <cell r="H40">
            <v>5.9697201993100801</v>
          </cell>
          <cell r="I40">
            <v>-8.2285920969346176</v>
          </cell>
          <cell r="J40">
            <v>207.55116799999999</v>
          </cell>
          <cell r="K40">
            <v>271.63361555555554</v>
          </cell>
          <cell r="L40">
            <v>245.49303333333327</v>
          </cell>
          <cell r="M40">
            <v>64.082447555555547</v>
          </cell>
          <cell r="N40">
            <v>-26.140582222222264</v>
          </cell>
          <cell r="O40">
            <v>30.875493582168389</v>
          </cell>
          <cell r="P40">
            <v>-9.6234710010977604</v>
          </cell>
          <cell r="AQ40">
            <v>29.831999999999997</v>
          </cell>
          <cell r="AR40">
            <v>36.843333333333334</v>
          </cell>
          <cell r="AS40">
            <v>36.283333333333324</v>
          </cell>
          <cell r="AT40">
            <v>7.0113333333333365</v>
          </cell>
          <cell r="AU40">
            <v>-0.56000000000000938</v>
          </cell>
        </row>
        <row r="42">
          <cell r="C42">
            <v>235413.86666666664</v>
          </cell>
          <cell r="D42">
            <v>238432.46666666665</v>
          </cell>
          <cell r="E42">
            <v>238213.06666666671</v>
          </cell>
          <cell r="F42">
            <v>3018.6000000000058</v>
          </cell>
          <cell r="G42">
            <v>-219.39999999993597</v>
          </cell>
          <cell r="H42">
            <v>1.2822524190022166</v>
          </cell>
          <cell r="I42">
            <v>-9.2017669853095008E-2</v>
          </cell>
          <cell r="J42">
            <v>119421.91212311111</v>
          </cell>
          <cell r="K42">
            <v>124194.20970177779</v>
          </cell>
          <cell r="L42">
            <v>121784.23425244442</v>
          </cell>
          <cell r="M42">
            <v>4772.2975786666793</v>
          </cell>
          <cell r="N42">
            <v>-2409.9754493333603</v>
          </cell>
          <cell r="O42">
            <v>3.9961657737877854</v>
          </cell>
          <cell r="P42">
            <v>-1.9404893795937239</v>
          </cell>
          <cell r="AQ42">
            <v>50.728495230149761</v>
          </cell>
          <cell r="AR42">
            <v>52.087793008241526</v>
          </cell>
          <cell r="AS42">
            <v>51.12407810225541</v>
          </cell>
          <cell r="AT42">
            <v>1.359297778091765</v>
          </cell>
          <cell r="AU42">
            <v>-0.96371490598611587</v>
          </cell>
        </row>
        <row r="43">
          <cell r="C43">
            <v>98854.46666666666</v>
          </cell>
          <cell r="D43">
            <v>100564.2</v>
          </cell>
          <cell r="E43">
            <v>101519.46666666667</v>
          </cell>
          <cell r="F43">
            <v>1709.7333333333372</v>
          </cell>
          <cell r="G43">
            <v>955.26666666667734</v>
          </cell>
          <cell r="H43">
            <v>1.7295458576479739</v>
          </cell>
          <cell r="I43">
            <v>0.94990728973798344</v>
          </cell>
          <cell r="J43">
            <v>53791.408271999993</v>
          </cell>
          <cell r="K43">
            <v>56854.43362355556</v>
          </cell>
          <cell r="L43">
            <v>56033.415463111101</v>
          </cell>
          <cell r="M43">
            <v>3063.0253515555669</v>
          </cell>
          <cell r="N43">
            <v>-821.01816044445877</v>
          </cell>
          <cell r="O43">
            <v>5.6942650321909483</v>
          </cell>
          <cell r="P43">
            <v>-1.4440705994550607</v>
          </cell>
          <cell r="AQ43">
            <v>54.414747341040737</v>
          </cell>
          <cell r="AR43">
            <v>56.535460555103668</v>
          </cell>
          <cell r="AS43">
            <v>55.194749640572482</v>
          </cell>
          <cell r="AT43">
            <v>2.1207132140629312</v>
          </cell>
          <cell r="AU43">
            <v>-1.3407109145311864</v>
          </cell>
        </row>
        <row r="44">
          <cell r="C44">
            <v>60189.066666666666</v>
          </cell>
          <cell r="D44">
            <v>61382.26666666667</v>
          </cell>
          <cell r="E44">
            <v>61456.333333333336</v>
          </cell>
          <cell r="F44">
            <v>1193.2000000000044</v>
          </cell>
          <cell r="G44">
            <v>74.066666666665697</v>
          </cell>
          <cell r="H44">
            <v>1.982419841477312</v>
          </cell>
          <cell r="I44">
            <v>0.12066460019939385</v>
          </cell>
          <cell r="J44">
            <v>32369.680053333323</v>
          </cell>
          <cell r="K44">
            <v>35023.08449955556</v>
          </cell>
          <cell r="L44">
            <v>33922.25716444444</v>
          </cell>
          <cell r="M44">
            <v>2653.4044462222373</v>
          </cell>
          <cell r="N44">
            <v>-1100.8273351111202</v>
          </cell>
          <cell r="O44">
            <v>8.1971908336764709</v>
          </cell>
          <cell r="P44">
            <v>-3.143147871870311</v>
          </cell>
          <cell r="AQ44">
            <v>53.779999999999987</v>
          </cell>
          <cell r="AR44">
            <v>57.057333333333332</v>
          </cell>
          <cell r="AS44">
            <v>55.197333333333326</v>
          </cell>
          <cell r="AT44">
            <v>3.2773333333333454</v>
          </cell>
          <cell r="AU44">
            <v>-1.8600000000000065</v>
          </cell>
        </row>
        <row r="45">
          <cell r="C45">
            <v>21972.6</v>
          </cell>
          <cell r="D45">
            <v>22322.799999999999</v>
          </cell>
          <cell r="E45">
            <v>22573.599999999999</v>
          </cell>
          <cell r="F45">
            <v>350.20000000000073</v>
          </cell>
          <cell r="G45">
            <v>250.79999999999927</v>
          </cell>
          <cell r="H45">
            <v>1.5938031912472894</v>
          </cell>
          <cell r="I45">
            <v>1.1235149712401693</v>
          </cell>
          <cell r="J45">
            <v>11838.836880000001</v>
          </cell>
          <cell r="K45">
            <v>11285.961223999997</v>
          </cell>
          <cell r="L45">
            <v>11127.731365333335</v>
          </cell>
          <cell r="M45">
            <v>-552.8756560000038</v>
          </cell>
          <cell r="N45">
            <v>-158.22985866666204</v>
          </cell>
          <cell r="O45">
            <v>-4.6700166714350733</v>
          </cell>
          <cell r="P45">
            <v>-1.4020060456186978</v>
          </cell>
          <cell r="AQ45">
            <v>53.88000000000001</v>
          </cell>
          <cell r="AR45">
            <v>50.557999999999993</v>
          </cell>
          <cell r="AS45">
            <v>49.295333333333339</v>
          </cell>
          <cell r="AT45">
            <v>-3.3220000000000169</v>
          </cell>
          <cell r="AU45">
            <v>-1.2626666666666537</v>
          </cell>
        </row>
        <row r="46">
          <cell r="C46">
            <v>16692.8</v>
          </cell>
          <cell r="D46">
            <v>16859.133333333335</v>
          </cell>
          <cell r="E46">
            <v>17489.533333333333</v>
          </cell>
          <cell r="F46">
            <v>166.33333333333576</v>
          </cell>
          <cell r="G46">
            <v>630.39999999999782</v>
          </cell>
          <cell r="H46">
            <v>0.996437585865384</v>
          </cell>
          <cell r="I46">
            <v>3.7392194932914569</v>
          </cell>
          <cell r="J46">
            <v>9582.8913386666663</v>
          </cell>
          <cell r="K46">
            <v>10545.3879</v>
          </cell>
          <cell r="L46">
            <v>10983.426933333332</v>
          </cell>
          <cell r="M46">
            <v>962.49656133333337</v>
          </cell>
          <cell r="N46">
            <v>438.03903333333255</v>
          </cell>
          <cell r="O46">
            <v>10.043905615935444</v>
          </cell>
          <cell r="P46">
            <v>4.1538446711223642</v>
          </cell>
          <cell r="AQ46">
            <v>57.407333333333334</v>
          </cell>
          <cell r="AR46">
            <v>62.54999999999999</v>
          </cell>
          <cell r="AS46">
            <v>62.800000000000004</v>
          </cell>
          <cell r="AT46">
            <v>5.1426666666666563</v>
          </cell>
          <cell r="AU46">
            <v>0.25000000000001421</v>
          </cell>
        </row>
        <row r="47">
          <cell r="C47">
            <v>121154.79999999997</v>
          </cell>
          <cell r="D47">
            <v>122324.86666666665</v>
          </cell>
          <cell r="E47">
            <v>121016.66666666669</v>
          </cell>
          <cell r="F47">
            <v>1170.0666666666802</v>
          </cell>
          <cell r="G47">
            <v>-1308.199999999968</v>
          </cell>
          <cell r="H47">
            <v>0.96576170871205402</v>
          </cell>
          <cell r="I47">
            <v>-1.0694473132472626</v>
          </cell>
          <cell r="J47">
            <v>55450.244419999995</v>
          </cell>
          <cell r="K47">
            <v>57935.519168000006</v>
          </cell>
          <cell r="L47">
            <v>56039.367807999995</v>
          </cell>
          <cell r="M47">
            <v>2485.2747480000107</v>
          </cell>
          <cell r="N47">
            <v>-1896.1513600000108</v>
          </cell>
          <cell r="O47">
            <v>4.4819906097719686</v>
          </cell>
          <cell r="P47">
            <v>-3.2728650527866998</v>
          </cell>
          <cell r="AQ47">
            <v>45.768095378804638</v>
          </cell>
          <cell r="AR47">
            <v>47.362012930595206</v>
          </cell>
          <cell r="AS47">
            <v>46.307148718909232</v>
          </cell>
          <cell r="AT47">
            <v>1.5939175517905682</v>
          </cell>
          <cell r="AU47">
            <v>-1.0548642116859739</v>
          </cell>
        </row>
        <row r="48">
          <cell r="C48">
            <v>6311.1333333333332</v>
          </cell>
          <cell r="D48">
            <v>6302.8666666666668</v>
          </cell>
          <cell r="E48">
            <v>6385.8</v>
          </cell>
          <cell r="F48">
            <v>-8.2666666666664241</v>
          </cell>
          <cell r="G48">
            <v>82.933333333333394</v>
          </cell>
          <cell r="H48">
            <v>-0.13098545427656649</v>
          </cell>
          <cell r="I48">
            <v>1.3158033910495748</v>
          </cell>
          <cell r="J48">
            <v>2790.4044919999997</v>
          </cell>
          <cell r="K48">
            <v>2822.3396551111114</v>
          </cell>
          <cell r="L48">
            <v>2958.5837120000001</v>
          </cell>
          <cell r="M48">
            <v>31.935163111111706</v>
          </cell>
          <cell r="N48">
            <v>136.24405688888874</v>
          </cell>
          <cell r="O48">
            <v>1.1444635787631885</v>
          </cell>
          <cell r="P48">
            <v>4.8273444566516943</v>
          </cell>
          <cell r="AQ48">
            <v>44.213999999999992</v>
          </cell>
          <cell r="AR48">
            <v>44.778666666666666</v>
          </cell>
          <cell r="AS48">
            <v>46.330666666666666</v>
          </cell>
          <cell r="AT48">
            <v>0.56466666666667464</v>
          </cell>
          <cell r="AU48">
            <v>1.5519999999999996</v>
          </cell>
        </row>
        <row r="49">
          <cell r="C49">
            <v>2092.8666666666668</v>
          </cell>
          <cell r="D49">
            <v>2075.6666666666665</v>
          </cell>
          <cell r="E49">
            <v>2084.8000000000002</v>
          </cell>
          <cell r="F49">
            <v>-17.200000000000273</v>
          </cell>
          <cell r="G49">
            <v>9.1333333333336668</v>
          </cell>
          <cell r="H49">
            <v>-0.82183926353009973</v>
          </cell>
          <cell r="I49">
            <v>0.44001927091699145</v>
          </cell>
          <cell r="J49">
            <v>1054.7489902222223</v>
          </cell>
          <cell r="K49">
            <v>1122.9218288888887</v>
          </cell>
          <cell r="L49">
            <v>1029.363050666667</v>
          </cell>
          <cell r="M49">
            <v>68.172838666666394</v>
          </cell>
          <cell r="N49">
            <v>-93.55877822222169</v>
          </cell>
          <cell r="O49">
            <v>6.4634182444017529</v>
          </cell>
          <cell r="P49">
            <v>-8.3317267342461818</v>
          </cell>
          <cell r="AQ49">
            <v>50.397333333333336</v>
          </cell>
          <cell r="AR49">
            <v>54.099333333333334</v>
          </cell>
          <cell r="AS49">
            <v>49.374666666666677</v>
          </cell>
          <cell r="AT49">
            <v>3.7019999999999982</v>
          </cell>
          <cell r="AU49">
            <v>-4.724666666666657</v>
          </cell>
        </row>
        <row r="50">
          <cell r="C50">
            <v>2654.4</v>
          </cell>
          <cell r="D50">
            <v>2714.8</v>
          </cell>
          <cell r="E50">
            <v>2540.0666666666666</v>
          </cell>
          <cell r="F50">
            <v>60.400000000000091</v>
          </cell>
          <cell r="G50">
            <v>-174.73333333333358</v>
          </cell>
          <cell r="H50">
            <v>2.2754671488848688</v>
          </cell>
          <cell r="I50">
            <v>-6.4363243455626051</v>
          </cell>
          <cell r="J50">
            <v>777.54454400000009</v>
          </cell>
          <cell r="K50">
            <v>894.39990933333308</v>
          </cell>
          <cell r="L50">
            <v>827.13037555555536</v>
          </cell>
          <cell r="M50">
            <v>116.855365333333</v>
          </cell>
          <cell r="N50">
            <v>-67.269533777777724</v>
          </cell>
          <cell r="O50">
            <v>15.028767963849665</v>
          </cell>
          <cell r="P50">
            <v>-7.5211919272128558</v>
          </cell>
          <cell r="AQ50">
            <v>29.292666666666666</v>
          </cell>
          <cell r="AR50">
            <v>32.945333333333323</v>
          </cell>
          <cell r="AS50">
            <v>32.563333333333325</v>
          </cell>
          <cell r="AT50">
            <v>3.6526666666666578</v>
          </cell>
          <cell r="AU50">
            <v>-0.3819999999999979</v>
          </cell>
        </row>
        <row r="51">
          <cell r="C51">
            <v>5006.8</v>
          </cell>
          <cell r="D51">
            <v>4917.2666666666664</v>
          </cell>
          <cell r="E51">
            <v>4884.2</v>
          </cell>
          <cell r="F51">
            <v>-89.533333333333758</v>
          </cell>
          <cell r="G51">
            <v>-33.066666666666606</v>
          </cell>
          <cell r="H51">
            <v>-1.788234667518851</v>
          </cell>
          <cell r="I51">
            <v>-0.67246030992827999</v>
          </cell>
          <cell r="J51">
            <v>2934.3519653333342</v>
          </cell>
          <cell r="K51">
            <v>2923.7411964444445</v>
          </cell>
          <cell r="L51">
            <v>2748.0137266666666</v>
          </cell>
          <cell r="M51">
            <v>-10.610768888889652</v>
          </cell>
          <cell r="N51">
            <v>-175.72746977777797</v>
          </cell>
          <cell r="O51">
            <v>-0.36160518623008508</v>
          </cell>
          <cell r="P51">
            <v>-6.0103633656590327</v>
          </cell>
          <cell r="AQ51">
            <v>58.607333333333344</v>
          </cell>
          <cell r="AR51">
            <v>59.458666666666666</v>
          </cell>
          <cell r="AS51">
            <v>56.263333333333328</v>
          </cell>
          <cell r="AT51">
            <v>0.85133333333332217</v>
          </cell>
          <cell r="AU51">
            <v>-3.1953333333333376</v>
          </cell>
        </row>
        <row r="52">
          <cell r="C52">
            <v>1945.9333333333334</v>
          </cell>
          <cell r="D52">
            <v>1943.8</v>
          </cell>
          <cell r="E52">
            <v>1944.6666666666667</v>
          </cell>
          <cell r="F52">
            <v>-2.1333333333334394</v>
          </cell>
          <cell r="G52">
            <v>0.86666666666678793</v>
          </cell>
          <cell r="H52">
            <v>-0.10963034019665363</v>
          </cell>
          <cell r="I52">
            <v>4.4586205713903482E-2</v>
          </cell>
          <cell r="J52">
            <v>804.13749066666674</v>
          </cell>
          <cell r="K52">
            <v>916.61832799999991</v>
          </cell>
          <cell r="L52">
            <v>894.20959111111097</v>
          </cell>
          <cell r="M52">
            <v>112.48083733333317</v>
          </cell>
          <cell r="N52">
            <v>-22.408736888888939</v>
          </cell>
          <cell r="O52">
            <v>13.987761873915549</v>
          </cell>
          <cell r="P52">
            <v>-2.4447183963453245</v>
          </cell>
          <cell r="AQ52">
            <v>41.324000000000005</v>
          </cell>
          <cell r="AR52">
            <v>47.155999999999999</v>
          </cell>
          <cell r="AS52">
            <v>45.982666666666653</v>
          </cell>
          <cell r="AT52">
            <v>5.8319999999999936</v>
          </cell>
          <cell r="AU52">
            <v>-1.1733333333333462</v>
          </cell>
        </row>
        <row r="53">
          <cell r="C53">
            <v>1177.6666666666667</v>
          </cell>
          <cell r="D53">
            <v>1168.6666666666667</v>
          </cell>
          <cell r="E53">
            <v>1162</v>
          </cell>
          <cell r="F53">
            <v>-9</v>
          </cell>
          <cell r="G53">
            <v>-6.6666666666667425</v>
          </cell>
          <cell r="H53">
            <v>-0.76422303990942853</v>
          </cell>
          <cell r="I53">
            <v>-0.57045065601826206</v>
          </cell>
          <cell r="J53">
            <v>495.60923999999994</v>
          </cell>
          <cell r="K53">
            <v>503.4304355555555</v>
          </cell>
          <cell r="L53">
            <v>479.71233333333333</v>
          </cell>
          <cell r="M53">
            <v>7.8211955555555619</v>
          </cell>
          <cell r="N53">
            <v>-23.718102222222171</v>
          </cell>
          <cell r="O53">
            <v>1.5780972032635177</v>
          </cell>
          <cell r="P53">
            <v>-4.7112968440313541</v>
          </cell>
          <cell r="AQ53">
            <v>42.083999999999996</v>
          </cell>
          <cell r="AR53">
            <v>43.077333333333328</v>
          </cell>
          <cell r="AS53">
            <v>41.283333333333331</v>
          </cell>
          <cell r="AT53">
            <v>0.99333333333333229</v>
          </cell>
          <cell r="AU53">
            <v>-1.7939999999999969</v>
          </cell>
        </row>
        <row r="54">
          <cell r="C54">
            <v>1381.3333333333333</v>
          </cell>
          <cell r="D54">
            <v>1381.8</v>
          </cell>
          <cell r="E54">
            <v>1382.2666666666667</v>
          </cell>
          <cell r="F54">
            <v>0.46666666666669698</v>
          </cell>
          <cell r="G54">
            <v>0.46666666666669698</v>
          </cell>
          <cell r="H54">
            <v>3.3783783783780663E-2</v>
          </cell>
          <cell r="I54">
            <v>3.3772374197904576E-2</v>
          </cell>
          <cell r="J54">
            <v>359.91100444444447</v>
          </cell>
          <cell r="K54">
            <v>322.53975599999995</v>
          </cell>
          <cell r="L54">
            <v>262.64909688888883</v>
          </cell>
          <cell r="M54">
            <v>-37.371248444444518</v>
          </cell>
          <cell r="N54">
            <v>-59.89065911111112</v>
          </cell>
          <cell r="O54">
            <v>-10.383469241828392</v>
          </cell>
          <cell r="P54">
            <v>-18.568457995333489</v>
          </cell>
          <cell r="AQ54">
            <v>26.055333333333333</v>
          </cell>
          <cell r="AR54">
            <v>23.341999999999999</v>
          </cell>
          <cell r="AS54">
            <v>19.001333333333331</v>
          </cell>
          <cell r="AT54">
            <v>-2.7133333333333347</v>
          </cell>
          <cell r="AU54">
            <v>-4.3406666666666673</v>
          </cell>
        </row>
        <row r="55">
          <cell r="C55">
            <v>2500</v>
          </cell>
          <cell r="D55">
            <v>2497.8000000000002</v>
          </cell>
          <cell r="F55">
            <v>-2.1999999999998181</v>
          </cell>
          <cell r="H55">
            <v>-8.7999999999988088E-2</v>
          </cell>
          <cell r="J55">
            <v>1301.0166666666667</v>
          </cell>
          <cell r="K55">
            <v>1192.6661960000001</v>
          </cell>
          <cell r="M55">
            <v>-108.35047066666652</v>
          </cell>
          <cell r="O55">
            <v>-8.3281385583069518</v>
          </cell>
          <cell r="AQ55">
            <v>52.040666666666667</v>
          </cell>
          <cell r="AR55">
            <v>47.748666666666672</v>
          </cell>
          <cell r="AT55">
            <v>-4.2919999999999945</v>
          </cell>
        </row>
        <row r="56">
          <cell r="C56">
            <v>1926.7333333333333</v>
          </cell>
          <cell r="D56">
            <v>1932.9333333333334</v>
          </cell>
          <cell r="E56">
            <v>1930.5333333333333</v>
          </cell>
          <cell r="F56">
            <v>6.2000000000000455</v>
          </cell>
          <cell r="G56">
            <v>-2.4000000000000909</v>
          </cell>
          <cell r="H56">
            <v>0.32178817341961263</v>
          </cell>
          <cell r="I56">
            <v>-0.12416362005932546</v>
          </cell>
          <cell r="J56">
            <v>882.32826266666643</v>
          </cell>
          <cell r="K56">
            <v>982.88371377777787</v>
          </cell>
          <cell r="L56">
            <v>943.94070844444457</v>
          </cell>
          <cell r="M56">
            <v>100.55545111111144</v>
          </cell>
          <cell r="N56">
            <v>-38.943005333333303</v>
          </cell>
          <cell r="O56">
            <v>11.396603210601231</v>
          </cell>
          <cell r="P56">
            <v>-3.9621172665129767</v>
          </cell>
          <cell r="AQ56">
            <v>45.79399999999999</v>
          </cell>
          <cell r="AR56">
            <v>50.849333333333334</v>
          </cell>
          <cell r="AS56">
            <v>48.89533333333334</v>
          </cell>
          <cell r="AT56">
            <v>5.0553333333333441</v>
          </cell>
          <cell r="AU56">
            <v>-1.9539999999999935</v>
          </cell>
        </row>
        <row r="57">
          <cell r="C57">
            <v>370</v>
          </cell>
        </row>
        <row r="58">
          <cell r="C58">
            <v>3235.6666666666665</v>
          </cell>
          <cell r="D58">
            <v>3358.0666666666666</v>
          </cell>
          <cell r="E58">
            <v>3308.6</v>
          </cell>
          <cell r="F58">
            <v>122.40000000000009</v>
          </cell>
          <cell r="G58">
            <v>-49.466666666666697</v>
          </cell>
          <cell r="H58">
            <v>3.7828371278458839</v>
          </cell>
          <cell r="I58">
            <v>-1.4730698219213467</v>
          </cell>
          <cell r="J58">
            <v>899.70947333333322</v>
          </cell>
          <cell r="K58">
            <v>954.38493377777775</v>
          </cell>
          <cell r="L58">
            <v>955.36927866666679</v>
          </cell>
          <cell r="M58">
            <v>54.675460444444525</v>
          </cell>
          <cell r="N58">
            <v>0.9843448888890407</v>
          </cell>
          <cell r="O58">
            <v>6.0770128652616551</v>
          </cell>
          <cell r="P58">
            <v>0.10313918986468718</v>
          </cell>
          <cell r="AQ58">
            <v>27.805999999999997</v>
          </cell>
          <cell r="AR58">
            <v>28.420666666666666</v>
          </cell>
          <cell r="AS58">
            <v>28.875333333333334</v>
          </cell>
          <cell r="AT58">
            <v>0.61466666666666825</v>
          </cell>
          <cell r="AU58">
            <v>0.45466666666666811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1777.8536533333333</v>
          </cell>
          <cell r="K59">
            <v>1612.9228266666664</v>
          </cell>
          <cell r="L59">
            <v>2026.2193466666665</v>
          </cell>
          <cell r="M59">
            <v>-164.93082666666692</v>
          </cell>
          <cell r="N59">
            <v>413.2965200000001</v>
          </cell>
          <cell r="O59">
            <v>-9.2769630592166479</v>
          </cell>
          <cell r="P59">
            <v>25.624072842600665</v>
          </cell>
          <cell r="AQ59">
            <v>57.461333333333336</v>
          </cell>
          <cell r="AR59">
            <v>52.130666666666656</v>
          </cell>
          <cell r="AS59">
            <v>65.48866666666666</v>
          </cell>
          <cell r="AT59">
            <v>-5.33066666666668</v>
          </cell>
          <cell r="AU59">
            <v>13.358000000000004</v>
          </cell>
        </row>
        <row r="60">
          <cell r="C60">
            <v>2464.2666666666669</v>
          </cell>
          <cell r="D60">
            <v>2559.8000000000002</v>
          </cell>
          <cell r="E60">
            <v>2550.1333333333332</v>
          </cell>
          <cell r="F60">
            <v>95.533333333333303</v>
          </cell>
          <cell r="G60">
            <v>-9.6666666666669698</v>
          </cell>
          <cell r="H60">
            <v>3.876744941023702</v>
          </cell>
          <cell r="I60">
            <v>-0.37763366929709496</v>
          </cell>
          <cell r="J60">
            <v>866.86329955555573</v>
          </cell>
          <cell r="K60">
            <v>903.18276666666668</v>
          </cell>
          <cell r="L60">
            <v>796.13462577777773</v>
          </cell>
          <cell r="M60">
            <v>36.319467111110953</v>
          </cell>
          <cell r="N60">
            <v>-107.04814088888895</v>
          </cell>
          <cell r="O60">
            <v>4.1897571542978129</v>
          </cell>
          <cell r="P60">
            <v>-11.852323232867512</v>
          </cell>
          <cell r="AQ60">
            <v>35.177333333333337</v>
          </cell>
          <cell r="AR60">
            <v>35.283333333333331</v>
          </cell>
          <cell r="AS60">
            <v>31.219333333333331</v>
          </cell>
          <cell r="AT60">
            <v>0.10599999999999454</v>
          </cell>
          <cell r="AU60">
            <v>-4.0640000000000001</v>
          </cell>
        </row>
        <row r="61">
          <cell r="C61">
            <v>6217.2</v>
          </cell>
          <cell r="D61">
            <v>6604.9333333333334</v>
          </cell>
          <cell r="E61">
            <v>6863.5333333333338</v>
          </cell>
          <cell r="F61">
            <v>387.73333333333358</v>
          </cell>
          <cell r="G61">
            <v>258.60000000000036</v>
          </cell>
          <cell r="H61">
            <v>6.2364622874176989</v>
          </cell>
          <cell r="I61">
            <v>3.9152552637422566</v>
          </cell>
          <cell r="J61">
            <v>2574.7912079999996</v>
          </cell>
          <cell r="K61">
            <v>2793.270339555555</v>
          </cell>
          <cell r="L61">
            <v>2855.778949333333</v>
          </cell>
          <cell r="M61">
            <v>218.47913155555534</v>
          </cell>
          <cell r="N61">
            <v>62.50860977777802</v>
          </cell>
          <cell r="O61">
            <v>8.4853144937240046</v>
          </cell>
          <cell r="P61">
            <v>2.2378288593335238</v>
          </cell>
          <cell r="AQ61">
            <v>41.413999999999994</v>
          </cell>
          <cell r="AR61">
            <v>42.29066666666666</v>
          </cell>
          <cell r="AS61">
            <v>41.60799999999999</v>
          </cell>
          <cell r="AT61">
            <v>0.87666666666666515</v>
          </cell>
          <cell r="AU61">
            <v>-0.68266666666666964</v>
          </cell>
        </row>
        <row r="62">
          <cell r="C62">
            <v>1341.4</v>
          </cell>
          <cell r="J62">
            <v>782.87681066666687</v>
          </cell>
          <cell r="AQ62">
            <v>58.362666666666669</v>
          </cell>
        </row>
        <row r="63">
          <cell r="C63">
            <v>7923.8666666666668</v>
          </cell>
          <cell r="D63">
            <v>8248.4666666666672</v>
          </cell>
          <cell r="E63">
            <v>8462</v>
          </cell>
          <cell r="F63">
            <v>324.60000000000036</v>
          </cell>
          <cell r="G63">
            <v>213.53333333333285</v>
          </cell>
          <cell r="H63">
            <v>4.0964848811186449</v>
          </cell>
          <cell r="I63">
            <v>2.5887639722938394</v>
          </cell>
          <cell r="J63">
            <v>4677.2471902222233</v>
          </cell>
          <cell r="K63">
            <v>4972.8905737777795</v>
          </cell>
          <cell r="L63">
            <v>5030.2076933333328</v>
          </cell>
          <cell r="M63">
            <v>295.64338355555628</v>
          </cell>
          <cell r="N63">
            <v>57.31711955555329</v>
          </cell>
          <cell r="O63">
            <v>6.3208843050587049</v>
          </cell>
          <cell r="P63">
            <v>1.1525916105572076</v>
          </cell>
          <cell r="AQ63">
            <v>59.027333333333338</v>
          </cell>
          <cell r="AR63">
            <v>60.288666666666678</v>
          </cell>
          <cell r="AS63">
            <v>59.444666666666656</v>
          </cell>
          <cell r="AT63">
            <v>1.2613333333333401</v>
          </cell>
          <cell r="AU63">
            <v>-0.84400000000002251</v>
          </cell>
        </row>
        <row r="64">
          <cell r="C64">
            <v>4509.3999999999996</v>
          </cell>
          <cell r="D64">
            <v>4452.1333333333332</v>
          </cell>
          <cell r="E64">
            <v>4008.4</v>
          </cell>
          <cell r="F64">
            <v>-57.266666666666424</v>
          </cell>
          <cell r="G64">
            <v>-443.73333333333312</v>
          </cell>
          <cell r="H64">
            <v>-1.2699398293934072</v>
          </cell>
          <cell r="I64">
            <v>-9.9667575095085503</v>
          </cell>
          <cell r="J64">
            <v>2286.9873040000002</v>
          </cell>
          <cell r="K64">
            <v>2154.713809777777</v>
          </cell>
          <cell r="L64">
            <v>2108.7390719999994</v>
          </cell>
          <cell r="M64">
            <v>-132.27349422222323</v>
          </cell>
          <cell r="N64">
            <v>-45.974737777777591</v>
          </cell>
          <cell r="O64">
            <v>-5.7837441419492546</v>
          </cell>
          <cell r="P64">
            <v>-2.1336818638814536</v>
          </cell>
          <cell r="AQ64">
            <v>50.716000000000001</v>
          </cell>
          <cell r="AR64">
            <v>48.397333333333322</v>
          </cell>
          <cell r="AS64">
            <v>52.60799999999999</v>
          </cell>
          <cell r="AT64">
            <v>-2.3186666666666795</v>
          </cell>
          <cell r="AU64">
            <v>4.2106666666666683</v>
          </cell>
        </row>
        <row r="65">
          <cell r="C65">
            <v>6066.5333333333338</v>
          </cell>
          <cell r="D65">
            <v>6048.1333333333332</v>
          </cell>
          <cell r="E65">
            <v>6019.5333333333338</v>
          </cell>
          <cell r="F65">
            <v>-18.400000000000546</v>
          </cell>
          <cell r="G65">
            <v>-28.599999999999454</v>
          </cell>
          <cell r="H65">
            <v>-0.30330336930483037</v>
          </cell>
          <cell r="I65">
            <v>-0.47287317299000708</v>
          </cell>
          <cell r="J65">
            <v>3191.0774204444447</v>
          </cell>
          <cell r="K65">
            <v>3348.9320684444442</v>
          </cell>
          <cell r="L65">
            <v>3394.4148466666666</v>
          </cell>
          <cell r="M65">
            <v>157.85464799999954</v>
          </cell>
          <cell r="N65">
            <v>45.48277822222235</v>
          </cell>
          <cell r="O65">
            <v>4.94675080550111</v>
          </cell>
          <cell r="P65">
            <v>1.3581278238154582</v>
          </cell>
          <cell r="AQ65">
            <v>52.601333333333329</v>
          </cell>
          <cell r="AR65">
            <v>55.371333333333332</v>
          </cell>
          <cell r="AS65">
            <v>56.389999999999993</v>
          </cell>
          <cell r="AT65">
            <v>2.7700000000000031</v>
          </cell>
          <cell r="AU65">
            <v>1.0186666666666611</v>
          </cell>
        </row>
        <row r="66">
          <cell r="C66">
            <v>1570.5333333333333</v>
          </cell>
          <cell r="D66">
            <v>1680</v>
          </cell>
          <cell r="E66">
            <v>1680.4</v>
          </cell>
          <cell r="F66">
            <v>109.4666666666667</v>
          </cell>
          <cell r="G66">
            <v>0.40000000000009095</v>
          </cell>
          <cell r="H66">
            <v>6.9700314118346318</v>
          </cell>
          <cell r="I66">
            <v>2.3809523809537048E-2</v>
          </cell>
          <cell r="J66">
            <v>774.08446933333346</v>
          </cell>
          <cell r="K66">
            <v>950.6783999999999</v>
          </cell>
          <cell r="L66">
            <v>1150.8275413333333</v>
          </cell>
          <cell r="M66">
            <v>176.59393066666644</v>
          </cell>
          <cell r="N66">
            <v>200.14914133333343</v>
          </cell>
          <cell r="O66">
            <v>22.813263624673262</v>
          </cell>
          <cell r="P66">
            <v>21.05329639690283</v>
          </cell>
          <cell r="AQ66">
            <v>49.288000000000011</v>
          </cell>
          <cell r="AR66">
            <v>56.587999999999994</v>
          </cell>
          <cell r="AS66">
            <v>68.48533333333333</v>
          </cell>
          <cell r="AT66">
            <v>7.2999999999999829</v>
          </cell>
          <cell r="AU66">
            <v>11.897333333333336</v>
          </cell>
        </row>
        <row r="67">
          <cell r="C67">
            <v>2066.1999999999998</v>
          </cell>
          <cell r="D67">
            <v>2071.4666666666667</v>
          </cell>
          <cell r="E67">
            <v>2071.6666666666665</v>
          </cell>
          <cell r="F67">
            <v>5.2666666666668789</v>
          </cell>
          <cell r="G67">
            <v>0.1999999999998181</v>
          </cell>
          <cell r="H67">
            <v>0.25489626689898515</v>
          </cell>
          <cell r="I67">
            <v>9.6549948506607919E-3</v>
          </cell>
          <cell r="J67">
            <v>797.0022133333332</v>
          </cell>
          <cell r="K67">
            <v>827.49569422222237</v>
          </cell>
          <cell r="L67">
            <v>757.66374444444443</v>
          </cell>
          <cell r="M67">
            <v>30.493480888889167</v>
          </cell>
          <cell r="N67">
            <v>-69.831949777777936</v>
          </cell>
          <cell r="O67">
            <v>3.8260221086908963</v>
          </cell>
          <cell r="P67">
            <v>-8.4389502284255684</v>
          </cell>
          <cell r="AQ67">
            <v>38.573333333333331</v>
          </cell>
          <cell r="AR67">
            <v>39.94733333333334</v>
          </cell>
          <cell r="AS67">
            <v>36.57266666666667</v>
          </cell>
          <cell r="AT67">
            <v>1.3740000000000094</v>
          </cell>
          <cell r="AU67">
            <v>-3.3746666666666698</v>
          </cell>
        </row>
        <row r="68">
          <cell r="C68">
            <v>10125.466666666667</v>
          </cell>
          <cell r="D68">
            <v>10135.533333333333</v>
          </cell>
          <cell r="E68">
            <v>10034.866666666667</v>
          </cell>
          <cell r="F68">
            <v>10.066666666665697</v>
          </cell>
          <cell r="G68">
            <v>-100.66666666666606</v>
          </cell>
          <cell r="H68">
            <v>9.9419286024660103E-2</v>
          </cell>
          <cell r="I68">
            <v>-0.99320542250694865</v>
          </cell>
          <cell r="J68">
            <v>5211.9152088888886</v>
          </cell>
          <cell r="K68">
            <v>5580.3543724444444</v>
          </cell>
          <cell r="L68">
            <v>5538.8450053333327</v>
          </cell>
          <cell r="M68">
            <v>368.43916355555575</v>
          </cell>
          <cell r="N68">
            <v>-41.509367111111715</v>
          </cell>
          <cell r="O68">
            <v>7.0691703296934971</v>
          </cell>
          <cell r="P68">
            <v>-0.7438482279204961</v>
          </cell>
          <cell r="AQ68">
            <v>51.473333333333329</v>
          </cell>
          <cell r="AR68">
            <v>55.057333333333332</v>
          </cell>
          <cell r="AS68">
            <v>55.195999999999991</v>
          </cell>
          <cell r="AT68">
            <v>3.5840000000000032</v>
          </cell>
          <cell r="AU68">
            <v>0.1386666666666585</v>
          </cell>
        </row>
        <row r="69">
          <cell r="C69">
            <v>7262.9333333333334</v>
          </cell>
          <cell r="D69">
            <v>7421</v>
          </cell>
          <cell r="E69">
            <v>7427</v>
          </cell>
          <cell r="F69">
            <v>158.06666666666661</v>
          </cell>
          <cell r="G69">
            <v>6</v>
          </cell>
          <cell r="H69">
            <v>2.1763474812747763</v>
          </cell>
          <cell r="I69">
            <v>8.0851637245649144E-2</v>
          </cell>
          <cell r="J69">
            <v>4033.8815928888894</v>
          </cell>
          <cell r="K69">
            <v>4266.0360599999995</v>
          </cell>
          <cell r="L69">
            <v>4071.3823733333329</v>
          </cell>
          <cell r="M69">
            <v>232.15446711111008</v>
          </cell>
          <cell r="N69">
            <v>-194.65368666666654</v>
          </cell>
          <cell r="O69">
            <v>5.7551135739919212</v>
          </cell>
          <cell r="P69">
            <v>-4.5628701663311011</v>
          </cell>
          <cell r="AQ69">
            <v>55.540666666666674</v>
          </cell>
          <cell r="AR69">
            <v>57.485999999999997</v>
          </cell>
          <cell r="AS69">
            <v>54.818666666666665</v>
          </cell>
          <cell r="AT69">
            <v>1.9453333333333234</v>
          </cell>
          <cell r="AU69">
            <v>-2.6673333333333318</v>
          </cell>
        </row>
        <row r="70">
          <cell r="C70">
            <v>975.8</v>
          </cell>
          <cell r="D70">
            <v>1031</v>
          </cell>
          <cell r="E70">
            <v>1017.2</v>
          </cell>
          <cell r="F70">
            <v>55.200000000000045</v>
          </cell>
          <cell r="G70">
            <v>-13.799999999999955</v>
          </cell>
          <cell r="H70">
            <v>5.6568969051035145</v>
          </cell>
          <cell r="I70">
            <v>-1.3385063045586731</v>
          </cell>
          <cell r="J70">
            <v>299.40796666666665</v>
          </cell>
          <cell r="K70">
            <v>379.35301333333331</v>
          </cell>
          <cell r="L70">
            <v>359.86501600000003</v>
          </cell>
          <cell r="M70">
            <v>79.945046666666656</v>
          </cell>
          <cell r="N70">
            <v>-19.487997333333283</v>
          </cell>
          <cell r="O70">
            <v>26.701041911710433</v>
          </cell>
          <cell r="P70">
            <v>-5.1371668731702957</v>
          </cell>
          <cell r="AQ70">
            <v>30.683333333333334</v>
          </cell>
          <cell r="AR70">
            <v>36.794666666666664</v>
          </cell>
          <cell r="AS70">
            <v>35.378</v>
          </cell>
          <cell r="AT70">
            <v>6.1113333333333308</v>
          </cell>
          <cell r="AU70">
            <v>-1.4166666666666643</v>
          </cell>
        </row>
        <row r="71">
          <cell r="C71">
            <v>3306.4666666666667</v>
          </cell>
          <cell r="D71">
            <v>3287</v>
          </cell>
          <cell r="E71">
            <v>3278.0666666666666</v>
          </cell>
          <cell r="F71">
            <v>-19.466666666666697</v>
          </cell>
          <cell r="G71">
            <v>-8.933333333333394</v>
          </cell>
          <cell r="H71">
            <v>-0.58874528701332585</v>
          </cell>
          <cell r="I71">
            <v>-0.27177771017138364</v>
          </cell>
          <cell r="J71">
            <v>1116.0206724444445</v>
          </cell>
          <cell r="K71">
            <v>913.28199333333339</v>
          </cell>
          <cell r="L71">
            <v>749.43160133333333</v>
          </cell>
          <cell r="M71">
            <v>-202.73867911111108</v>
          </cell>
          <cell r="N71">
            <v>-163.85039200000006</v>
          </cell>
          <cell r="O71">
            <v>-18.166211802067078</v>
          </cell>
          <cell r="P71">
            <v>-17.940832425916152</v>
          </cell>
          <cell r="AQ71">
            <v>33.752666666666663</v>
          </cell>
          <cell r="AR71">
            <v>27.78466666666667</v>
          </cell>
          <cell r="AS71">
            <v>22.862000000000002</v>
          </cell>
          <cell r="AT71">
            <v>-5.9679999999999929</v>
          </cell>
          <cell r="AU71">
            <v>-4.9226666666666681</v>
          </cell>
        </row>
        <row r="72">
          <cell r="C72">
            <v>3676</v>
          </cell>
          <cell r="D72">
            <v>3675.8</v>
          </cell>
          <cell r="E72">
            <v>3588.0666666666666</v>
          </cell>
          <cell r="F72">
            <v>-0.1999999999998181</v>
          </cell>
          <cell r="G72">
            <v>-87.733333333333576</v>
          </cell>
          <cell r="H72">
            <v>-5.4406964091313625E-3</v>
          </cell>
          <cell r="I72">
            <v>-2.3867820157063346</v>
          </cell>
          <cell r="J72">
            <v>1075.5730933333332</v>
          </cell>
          <cell r="K72">
            <v>1435.0568253333336</v>
          </cell>
          <cell r="L72">
            <v>1391.4761737777778</v>
          </cell>
          <cell r="M72">
            <v>359.48373200000037</v>
          </cell>
          <cell r="N72">
            <v>-43.580651555555733</v>
          </cell>
          <cell r="O72">
            <v>33.422529275617727</v>
          </cell>
          <cell r="P72">
            <v>-3.0368589442744121</v>
          </cell>
          <cell r="AQ72">
            <v>29.259333333333334</v>
          </cell>
          <cell r="AR72">
            <v>39.040666666666667</v>
          </cell>
          <cell r="AS72">
            <v>38.780666666666669</v>
          </cell>
          <cell r="AT72">
            <v>9.7813333333333325</v>
          </cell>
          <cell r="AU72">
            <v>-0.25999999999999801</v>
          </cell>
        </row>
        <row r="73">
          <cell r="C73">
            <v>827.06666666666672</v>
          </cell>
          <cell r="D73">
            <v>809.06666666666672</v>
          </cell>
          <cell r="F73">
            <v>-18</v>
          </cell>
          <cell r="H73">
            <v>-2.1763662743833678</v>
          </cell>
          <cell r="J73">
            <v>406.122816</v>
          </cell>
          <cell r="K73">
            <v>418.2604977777778</v>
          </cell>
          <cell r="M73">
            <v>12.1376817777778</v>
          </cell>
          <cell r="O73">
            <v>2.9886727116995582</v>
          </cell>
          <cell r="AQ73">
            <v>49.103999999999999</v>
          </cell>
          <cell r="AR73">
            <v>51.696666666666673</v>
          </cell>
          <cell r="AT73">
            <v>2.5926666666666733</v>
          </cell>
        </row>
        <row r="74">
          <cell r="C74">
            <v>5982.9333333333334</v>
          </cell>
          <cell r="D74">
            <v>6098.333333333333</v>
          </cell>
          <cell r="E74">
            <v>6112.666666666667</v>
          </cell>
          <cell r="F74">
            <v>115.39999999999964</v>
          </cell>
          <cell r="G74">
            <v>14.33333333333394</v>
          </cell>
          <cell r="H74">
            <v>1.9288197539668372</v>
          </cell>
          <cell r="I74">
            <v>0.23503689532660132</v>
          </cell>
          <cell r="J74">
            <v>3233.5760355555553</v>
          </cell>
          <cell r="K74">
            <v>3164.7097555555561</v>
          </cell>
          <cell r="L74">
            <v>3060.1231866666667</v>
          </cell>
          <cell r="M74">
            <v>-68.866279999999279</v>
          </cell>
          <cell r="N74">
            <v>-104.58656888888936</v>
          </cell>
          <cell r="O74">
            <v>-2.1297250858728467</v>
          </cell>
          <cell r="P74">
            <v>-3.3047760131964976</v>
          </cell>
          <cell r="AQ74">
            <v>54.046666666666667</v>
          </cell>
          <cell r="AR74">
            <v>51.894666666666673</v>
          </cell>
          <cell r="AS74">
            <v>50.061999999999998</v>
          </cell>
          <cell r="AT74">
            <v>-2.1519999999999939</v>
          </cell>
          <cell r="AU74">
            <v>-1.8326666666666753</v>
          </cell>
        </row>
        <row r="75">
          <cell r="C75">
            <v>2758.3333333333335</v>
          </cell>
          <cell r="D75">
            <v>3085.4666666666667</v>
          </cell>
          <cell r="E75">
            <v>3126.2</v>
          </cell>
          <cell r="F75">
            <v>327.13333333333321</v>
          </cell>
          <cell r="G75">
            <v>40.733333333333121</v>
          </cell>
          <cell r="H75">
            <v>11.85981873111781</v>
          </cell>
          <cell r="I75">
            <v>1.3201676677758067</v>
          </cell>
          <cell r="J75">
            <v>1126.3010555555556</v>
          </cell>
          <cell r="K75">
            <v>1210.6548408888891</v>
          </cell>
          <cell r="L75">
            <v>1286.5355066666666</v>
          </cell>
          <cell r="M75">
            <v>84.353785333333462</v>
          </cell>
          <cell r="N75">
            <v>75.880665777777494</v>
          </cell>
          <cell r="O75">
            <v>7.4894527459823168</v>
          </cell>
          <cell r="P75">
            <v>6.267737361217196</v>
          </cell>
          <cell r="AQ75">
            <v>40.832666666666668</v>
          </cell>
          <cell r="AR75">
            <v>39.237333333333339</v>
          </cell>
          <cell r="AS75">
            <v>41.153333333333329</v>
          </cell>
          <cell r="AT75">
            <v>-1.5953333333333291</v>
          </cell>
          <cell r="AU75">
            <v>1.9159999999999897</v>
          </cell>
        </row>
        <row r="76">
          <cell r="C76">
            <v>870.93333333333328</v>
          </cell>
          <cell r="D76">
            <v>906</v>
          </cell>
          <cell r="E76">
            <v>872.2</v>
          </cell>
          <cell r="F76">
            <v>35.06666666666672</v>
          </cell>
          <cell r="G76">
            <v>-33.799999999999955</v>
          </cell>
          <cell r="H76">
            <v>4.0263319044703039</v>
          </cell>
          <cell r="I76">
            <v>-3.7306843267108092</v>
          </cell>
          <cell r="J76">
            <v>297.88823111111117</v>
          </cell>
          <cell r="K76">
            <v>215.48907999999997</v>
          </cell>
          <cell r="L76">
            <v>227.9988946666667</v>
          </cell>
          <cell r="M76">
            <v>-82.399151111111195</v>
          </cell>
          <cell r="N76">
            <v>12.509814666666728</v>
          </cell>
          <cell r="O76">
            <v>-27.66109651387222</v>
          </cell>
          <cell r="P76">
            <v>5.8053125785616277</v>
          </cell>
          <cell r="AQ76">
            <v>34.20333333333334</v>
          </cell>
          <cell r="AR76">
            <v>23.784666666666666</v>
          </cell>
          <cell r="AS76">
            <v>26.140666666666668</v>
          </cell>
          <cell r="AT76">
            <v>-10.418666666666674</v>
          </cell>
          <cell r="AU76">
            <v>2.3560000000000016</v>
          </cell>
        </row>
        <row r="77">
          <cell r="C77">
            <v>559.79999999999995</v>
          </cell>
          <cell r="D77">
            <v>573</v>
          </cell>
          <cell r="F77">
            <v>13.200000000000045</v>
          </cell>
          <cell r="H77">
            <v>2.3579849946409492</v>
          </cell>
          <cell r="J77">
            <v>190.16032799999996</v>
          </cell>
          <cell r="K77">
            <v>209.26342</v>
          </cell>
          <cell r="M77">
            <v>19.103092000000032</v>
          </cell>
          <cell r="O77">
            <v>10.045781999282234</v>
          </cell>
          <cell r="AQ77">
            <v>33.969333333333331</v>
          </cell>
          <cell r="AR77">
            <v>36.520666666666671</v>
          </cell>
          <cell r="AT77">
            <v>2.5513333333333392</v>
          </cell>
        </row>
        <row r="78">
          <cell r="C78">
            <v>675.4</v>
          </cell>
          <cell r="D78">
            <v>682.93333333333328</v>
          </cell>
          <cell r="E78">
            <v>685.93333333333328</v>
          </cell>
          <cell r="F78">
            <v>7.533333333333303</v>
          </cell>
          <cell r="G78">
            <v>3</v>
          </cell>
          <cell r="H78">
            <v>1.1153884118053403</v>
          </cell>
          <cell r="I78">
            <v>0.43928153065209141</v>
          </cell>
          <cell r="J78">
            <v>190.50782666666669</v>
          </cell>
          <cell r="K78">
            <v>185.01574577777777</v>
          </cell>
          <cell r="L78">
            <v>207.37136533333339</v>
          </cell>
          <cell r="M78">
            <v>-5.4920808888889212</v>
          </cell>
          <cell r="N78">
            <v>22.35561955555562</v>
          </cell>
          <cell r="O78">
            <v>-2.8828636518427486</v>
          </cell>
          <cell r="P78">
            <v>12.083090258926909</v>
          </cell>
          <cell r="AQ78">
            <v>28.206666666666667</v>
          </cell>
          <cell r="AR78">
            <v>27.091333333333335</v>
          </cell>
          <cell r="AS78">
            <v>30.232000000000006</v>
          </cell>
          <cell r="AT78">
            <v>-1.1153333333333322</v>
          </cell>
          <cell r="AU78">
            <v>3.1406666666666716</v>
          </cell>
        </row>
        <row r="79">
          <cell r="C79">
            <v>3630.2</v>
          </cell>
          <cell r="D79">
            <v>3630.3333333333335</v>
          </cell>
          <cell r="E79">
            <v>3544.0666666666666</v>
          </cell>
          <cell r="F79">
            <v>0.13333333333366681</v>
          </cell>
          <cell r="G79">
            <v>-86.266666666666879</v>
          </cell>
          <cell r="H79">
            <v>3.6728922189865898E-3</v>
          </cell>
          <cell r="I79">
            <v>-2.3762739876962646</v>
          </cell>
          <cell r="J79">
            <v>1526.3780933333337</v>
          </cell>
          <cell r="K79">
            <v>1819.4262577777779</v>
          </cell>
          <cell r="L79">
            <v>1767.0716400000001</v>
          </cell>
          <cell r="M79">
            <v>293.04816444444418</v>
          </cell>
          <cell r="N79">
            <v>-52.354617777777776</v>
          </cell>
          <cell r="O79">
            <v>19.198923630021447</v>
          </cell>
          <cell r="P79">
            <v>-2.8775344729674801</v>
          </cell>
          <cell r="AQ79">
            <v>42.046666666666674</v>
          </cell>
          <cell r="AR79">
            <v>50.117333333333335</v>
          </cell>
          <cell r="AS79">
            <v>49.860000000000007</v>
          </cell>
          <cell r="AT79">
            <v>8.0706666666666607</v>
          </cell>
          <cell r="AU79">
            <v>-0.25733333333332808</v>
          </cell>
        </row>
        <row r="80">
          <cell r="C80">
            <v>4193</v>
          </cell>
          <cell r="D80">
            <v>4186.7333333333336</v>
          </cell>
          <cell r="E80">
            <v>4180.666666666667</v>
          </cell>
          <cell r="F80">
            <v>-6.2666666666664241</v>
          </cell>
          <cell r="G80">
            <v>-6.066666666666606</v>
          </cell>
          <cell r="H80">
            <v>-0.14945544160902546</v>
          </cell>
          <cell r="I80">
            <v>-0.14490215123962313</v>
          </cell>
          <cell r="J80">
            <v>1643.6560000000002</v>
          </cell>
          <cell r="K80">
            <v>1712.2622871111114</v>
          </cell>
          <cell r="L80">
            <v>1725.9185555555559</v>
          </cell>
          <cell r="M80">
            <v>68.606287111111214</v>
          </cell>
          <cell r="N80">
            <v>13.656268444444549</v>
          </cell>
          <cell r="O80">
            <v>4.1740052122287929</v>
          </cell>
          <cell r="P80">
            <v>0.79755704177104647</v>
          </cell>
          <cell r="AQ80">
            <v>39.200000000000003</v>
          </cell>
          <cell r="AR80">
            <v>40.897333333333336</v>
          </cell>
          <cell r="AS80">
            <v>41.283333333333339</v>
          </cell>
          <cell r="AT80">
            <v>1.6973333333333329</v>
          </cell>
          <cell r="AU80">
            <v>0.38600000000000279</v>
          </cell>
        </row>
        <row r="81">
          <cell r="C81">
            <v>1186.3333333333333</v>
          </cell>
          <cell r="D81">
            <v>1221.2</v>
          </cell>
          <cell r="E81">
            <v>1272.7333333333333</v>
          </cell>
          <cell r="F81">
            <v>34.866666666666788</v>
          </cell>
          <cell r="G81">
            <v>51.533333333333303</v>
          </cell>
          <cell r="H81">
            <v>2.9390278168024864</v>
          </cell>
          <cell r="I81">
            <v>4.2198930014193614</v>
          </cell>
          <cell r="J81">
            <v>274.62825777777772</v>
          </cell>
          <cell r="K81">
            <v>280.84343466666672</v>
          </cell>
          <cell r="L81">
            <v>301.70567911111107</v>
          </cell>
          <cell r="M81">
            <v>6.2151768888890047</v>
          </cell>
          <cell r="N81">
            <v>20.862244444444343</v>
          </cell>
          <cell r="O81">
            <v>2.2631235908426417</v>
          </cell>
          <cell r="P81">
            <v>7.4284251897167364</v>
          </cell>
          <cell r="AQ81">
            <v>23.149333333333331</v>
          </cell>
          <cell r="AR81">
            <v>22.997333333333337</v>
          </cell>
          <cell r="AS81">
            <v>23.705333333333332</v>
          </cell>
          <cell r="AT81">
            <v>-0.15199999999999392</v>
          </cell>
          <cell r="AU81">
            <v>0.70799999999999486</v>
          </cell>
        </row>
        <row r="82">
          <cell r="C82">
            <v>5115.8</v>
          </cell>
          <cell r="D82">
            <v>5210.0666666666666</v>
          </cell>
          <cell r="E82">
            <v>5221.5333333333338</v>
          </cell>
          <cell r="F82">
            <v>94.266666666666424</v>
          </cell>
          <cell r="G82">
            <v>11.466666666667152</v>
          </cell>
          <cell r="H82">
            <v>1.8426573882221131</v>
          </cell>
          <cell r="I82">
            <v>0.22008675512790177</v>
          </cell>
          <cell r="J82">
            <v>2611.1384253333331</v>
          </cell>
          <cell r="K82">
            <v>2904.4732315555561</v>
          </cell>
          <cell r="L82">
            <v>2189.388926666667</v>
          </cell>
          <cell r="M82">
            <v>293.33480622222305</v>
          </cell>
          <cell r="N82">
            <v>-715.08430488888916</v>
          </cell>
          <cell r="O82">
            <v>11.233981445651487</v>
          </cell>
          <cell r="P82">
            <v>-24.620103126442295</v>
          </cell>
          <cell r="AQ82">
            <v>51.04066666666666</v>
          </cell>
          <cell r="AR82">
            <v>55.747333333333344</v>
          </cell>
          <cell r="AS82">
            <v>41.93</v>
          </cell>
          <cell r="AT82">
            <v>4.7066666666666848</v>
          </cell>
          <cell r="AU82">
            <v>-13.817333333333345</v>
          </cell>
        </row>
        <row r="83">
          <cell r="C83">
            <v>3168.9333333333334</v>
          </cell>
          <cell r="D83">
            <v>3109.3333333333335</v>
          </cell>
          <cell r="E83">
            <v>3196</v>
          </cell>
          <cell r="F83">
            <v>-59.599999999999909</v>
          </cell>
          <cell r="G83">
            <v>86.666666666666515</v>
          </cell>
          <cell r="H83">
            <v>-1.8807590356376469</v>
          </cell>
          <cell r="I83">
            <v>2.7873070325900473</v>
          </cell>
          <cell r="J83">
            <v>1344.0713840000001</v>
          </cell>
          <cell r="K83">
            <v>1401.1692444444443</v>
          </cell>
          <cell r="L83">
            <v>1414.9331200000001</v>
          </cell>
          <cell r="M83">
            <v>57.097860444444223</v>
          </cell>
          <cell r="N83">
            <v>13.763875555555842</v>
          </cell>
          <cell r="O83">
            <v>4.2481270804619831</v>
          </cell>
          <cell r="P83">
            <v>0.98231356491222943</v>
          </cell>
          <cell r="AQ83">
            <v>42.414000000000001</v>
          </cell>
          <cell r="AR83">
            <v>45.063333333333325</v>
          </cell>
          <cell r="AS83">
            <v>44.272000000000006</v>
          </cell>
          <cell r="AT83">
            <v>2.649333333333324</v>
          </cell>
          <cell r="AU83">
            <v>-0.7913333333333199</v>
          </cell>
        </row>
        <row r="84">
          <cell r="C84">
            <v>2983.4666666666667</v>
          </cell>
          <cell r="D84">
            <v>3026.7333333333331</v>
          </cell>
          <cell r="E84">
            <v>2980.9333333333334</v>
          </cell>
          <cell r="F84">
            <v>43.266666666666424</v>
          </cell>
          <cell r="G84">
            <v>-45.799999999999727</v>
          </cell>
          <cell r="H84">
            <v>1.4502145155523616</v>
          </cell>
          <cell r="I84">
            <v>-1.5131825290191747</v>
          </cell>
          <cell r="J84">
            <v>747.87553422222231</v>
          </cell>
          <cell r="K84">
            <v>878.17640933333325</v>
          </cell>
          <cell r="L84">
            <v>810.63501066666674</v>
          </cell>
          <cell r="M84">
            <v>130.30087511111094</v>
          </cell>
          <cell r="N84">
            <v>-67.54139866666651</v>
          </cell>
          <cell r="O84">
            <v>17.422802210881461</v>
          </cell>
          <cell r="P84">
            <v>-7.6910969081873333</v>
          </cell>
          <cell r="AQ84">
            <v>25.067333333333337</v>
          </cell>
          <cell r="AR84">
            <v>29.014000000000003</v>
          </cell>
          <cell r="AS84">
            <v>27.194000000000003</v>
          </cell>
          <cell r="AT84">
            <v>3.9466666666666654</v>
          </cell>
          <cell r="AU84">
            <v>-1.8200000000000003</v>
          </cell>
        </row>
        <row r="85">
          <cell r="C85">
            <v>15404.6</v>
          </cell>
          <cell r="D85">
            <v>15543.4</v>
          </cell>
          <cell r="E85">
            <v>15676.933333333334</v>
          </cell>
          <cell r="F85">
            <v>138.79999999999927</v>
          </cell>
          <cell r="G85">
            <v>133.53333333333467</v>
          </cell>
          <cell r="H85">
            <v>0.90102956259818789</v>
          </cell>
          <cell r="I85">
            <v>0.85909989663353059</v>
          </cell>
          <cell r="J85">
            <v>10180.25943111111</v>
          </cell>
          <cell r="K85">
            <v>9404.2569102222205</v>
          </cell>
          <cell r="L85">
            <v>9711.4509813333334</v>
          </cell>
          <cell r="M85">
            <v>-776.00252088888919</v>
          </cell>
          <cell r="N85">
            <v>307.19407111111286</v>
          </cell>
          <cell r="O85">
            <v>-7.6226202891982009</v>
          </cell>
          <cell r="P85">
            <v>3.2665427374405365</v>
          </cell>
          <cell r="AQ85">
            <v>66.085840795029469</v>
          </cell>
          <cell r="AR85">
            <v>60.503216221819045</v>
          </cell>
          <cell r="AS85">
            <v>61.94738967655239</v>
          </cell>
          <cell r="AT85">
            <v>-5.582624573210424</v>
          </cell>
          <cell r="AU85">
            <v>1.4441734547333454</v>
          </cell>
        </row>
        <row r="86">
          <cell r="C86">
            <v>4541.8666666666668</v>
          </cell>
          <cell r="D86">
            <v>4542</v>
          </cell>
          <cell r="E86">
            <v>4541.9333333333334</v>
          </cell>
          <cell r="F86">
            <v>0.13333333333321207</v>
          </cell>
          <cell r="G86">
            <v>-6.6666666666606034E-2</v>
          </cell>
          <cell r="H86">
            <v>2.9356505401478827E-3</v>
          </cell>
          <cell r="I86">
            <v>-1.4677821811193148E-3</v>
          </cell>
          <cell r="J86">
            <v>3098.3403235555556</v>
          </cell>
          <cell r="K86">
            <v>2842.44416</v>
          </cell>
          <cell r="L86">
            <v>2936.269061333333</v>
          </cell>
          <cell r="M86">
            <v>-255.89616355555563</v>
          </cell>
          <cell r="N86">
            <v>93.824901333332946</v>
          </cell>
          <cell r="O86">
            <v>-8.2591367258809552</v>
          </cell>
          <cell r="P86">
            <v>3.3008529298015565</v>
          </cell>
          <cell r="AQ86">
            <v>68.217333333333329</v>
          </cell>
          <cell r="AR86">
            <v>62.581333333333333</v>
          </cell>
          <cell r="AS86">
            <v>64.647999999999996</v>
          </cell>
          <cell r="AT86">
            <v>-5.6359999999999957</v>
          </cell>
          <cell r="AU86">
            <v>2.0666666666666629</v>
          </cell>
        </row>
        <row r="87">
          <cell r="C87">
            <v>2783.8</v>
          </cell>
          <cell r="D87">
            <v>2826.5333333333333</v>
          </cell>
          <cell r="E87">
            <v>2838.6666666666665</v>
          </cell>
          <cell r="F87">
            <v>42.733333333333121</v>
          </cell>
          <cell r="G87">
            <v>12.133333333333212</v>
          </cell>
          <cell r="H87">
            <v>1.535071963982082</v>
          </cell>
          <cell r="I87">
            <v>0.42926553139297496</v>
          </cell>
          <cell r="J87">
            <v>1886.4513493333334</v>
          </cell>
          <cell r="K87">
            <v>1716.120291555555</v>
          </cell>
          <cell r="L87">
            <v>1577.9201777777776</v>
          </cell>
          <cell r="M87">
            <v>-170.33105777777837</v>
          </cell>
          <cell r="N87">
            <v>-138.20011377777746</v>
          </cell>
          <cell r="O87">
            <v>-9.0291784009151836</v>
          </cell>
          <cell r="P87">
            <v>-8.0530551650611741</v>
          </cell>
          <cell r="AQ87">
            <v>67.765333333333331</v>
          </cell>
          <cell r="AR87">
            <v>60.714666666666652</v>
          </cell>
          <cell r="AS87">
            <v>55.586666666666666</v>
          </cell>
          <cell r="AT87">
            <v>-7.0506666666666789</v>
          </cell>
          <cell r="AU87">
            <v>-5.1279999999999859</v>
          </cell>
        </row>
        <row r="88">
          <cell r="C88">
            <v>1145.0666666666666</v>
          </cell>
          <cell r="D88">
            <v>1227.8666666666666</v>
          </cell>
          <cell r="E88">
            <v>1258</v>
          </cell>
          <cell r="F88">
            <v>82.799999999999955</v>
          </cell>
          <cell r="G88">
            <v>30.133333333333439</v>
          </cell>
          <cell r="H88">
            <v>7.231020027945978</v>
          </cell>
          <cell r="I88">
            <v>2.4541209686176568</v>
          </cell>
          <cell r="J88">
            <v>717.46823822222211</v>
          </cell>
          <cell r="K88">
            <v>576.925432</v>
          </cell>
          <cell r="L88">
            <v>742.67287999999996</v>
          </cell>
          <cell r="M88">
            <v>-140.54280622222211</v>
          </cell>
          <cell r="N88">
            <v>165.74744799999996</v>
          </cell>
          <cell r="O88">
            <v>-19.58871469634196</v>
          </cell>
          <cell r="P88">
            <v>28.72944037592713</v>
          </cell>
          <cell r="AQ88">
            <v>62.657333333333327</v>
          </cell>
          <cell r="AR88">
            <v>46.986000000000004</v>
          </cell>
          <cell r="AS88">
            <v>59.035999999999994</v>
          </cell>
          <cell r="AT88">
            <v>-15.671333333333322</v>
          </cell>
          <cell r="AU88">
            <v>12.04999999999999</v>
          </cell>
        </row>
        <row r="89">
          <cell r="C89">
            <v>600</v>
          </cell>
          <cell r="D89">
            <v>601</v>
          </cell>
          <cell r="E89">
            <v>652.33333333333337</v>
          </cell>
          <cell r="F89">
            <v>1</v>
          </cell>
          <cell r="G89">
            <v>51.333333333333371</v>
          </cell>
          <cell r="H89">
            <v>0.16666666666667052</v>
          </cell>
          <cell r="I89">
            <v>8.5413200221852605</v>
          </cell>
          <cell r="J89">
            <v>303.34799999999996</v>
          </cell>
          <cell r="K89">
            <v>403.20689333333331</v>
          </cell>
          <cell r="L89">
            <v>356.94810222222219</v>
          </cell>
          <cell r="M89">
            <v>99.858893333333356</v>
          </cell>
          <cell r="N89">
            <v>-46.258791111111123</v>
          </cell>
          <cell r="O89">
            <v>32.918922601544544</v>
          </cell>
          <cell r="P89">
            <v>-11.472718318054332</v>
          </cell>
          <cell r="AQ89">
            <v>50.557999999999993</v>
          </cell>
          <cell r="AR89">
            <v>67.089333333333329</v>
          </cell>
          <cell r="AS89">
            <v>54.718666666666664</v>
          </cell>
          <cell r="AT89">
            <v>16.531333333333336</v>
          </cell>
          <cell r="AU89">
            <v>-12.370666666666665</v>
          </cell>
        </row>
        <row r="90">
          <cell r="C90">
            <v>6333.8666666666668</v>
          </cell>
          <cell r="D90">
            <v>6346</v>
          </cell>
          <cell r="E90">
            <v>6386</v>
          </cell>
          <cell r="F90">
            <v>12.133333333333212</v>
          </cell>
          <cell r="G90">
            <v>40</v>
          </cell>
          <cell r="H90">
            <v>0.19156281576289125</v>
          </cell>
          <cell r="I90">
            <v>0.63031831074693567</v>
          </cell>
          <cell r="J90">
            <v>4174.6515200000003</v>
          </cell>
          <cell r="K90">
            <v>3865.5601333333329</v>
          </cell>
          <cell r="L90">
            <v>4097.6407600000002</v>
          </cell>
          <cell r="M90">
            <v>-309.0913866666674</v>
          </cell>
          <cell r="N90">
            <v>232.08062666666729</v>
          </cell>
          <cell r="O90">
            <v>-7.4040045063849425</v>
          </cell>
          <cell r="P90">
            <v>6.003803295294774</v>
          </cell>
          <cell r="AQ90">
            <v>65.91</v>
          </cell>
          <cell r="AR90">
            <v>60.913333333333327</v>
          </cell>
          <cell r="AS90">
            <v>64.165999999999997</v>
          </cell>
          <cell r="AT90">
            <v>-4.9966666666666697</v>
          </cell>
          <cell r="AU90">
            <v>3.2526666666666699</v>
          </cell>
        </row>
      </sheetData>
      <sheetData sheetId="5">
        <row r="1">
          <cell r="J1">
            <v>2025</v>
          </cell>
          <cell r="M1">
            <v>15</v>
          </cell>
        </row>
      </sheetData>
      <sheetData sheetId="6">
        <row r="2">
          <cell r="J2" t="str">
            <v>2025-04-07</v>
          </cell>
          <cell r="K2" t="str">
            <v>2025-04-13</v>
          </cell>
        </row>
        <row r="3">
          <cell r="J3" t="str">
            <v>2024-12-30</v>
          </cell>
        </row>
        <row r="4">
          <cell r="J4" t="str">
            <v>2024-04-08</v>
          </cell>
          <cell r="K4" t="str">
            <v>2024-04-14</v>
          </cell>
        </row>
        <row r="5">
          <cell r="J5" t="str">
            <v>2024-01-01</v>
          </cell>
        </row>
        <row r="6">
          <cell r="J6" t="str">
            <v>2023-04-10</v>
          </cell>
          <cell r="K6" t="str">
            <v>2023-04-16</v>
          </cell>
        </row>
        <row r="7">
          <cell r="J7" t="str">
            <v>2023-01-02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opLeftCell="A34" zoomScale="115" zoomScaleNormal="115" workbookViewId="0">
      <selection activeCell="D104" sqref="D104:O10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tr">
        <f>"RESULTADOS PRELIMINARES COMPARATIVOS "&amp;[1]Catalogo!J1-2&amp;" - "&amp;[1]Catalogo!J1&amp;" : Semana "&amp;[1]Catalogo!M1</f>
        <v>RESULTADOS PRELIMINARES COMPARATIVOS 2023 - 2025 : Semana 15</v>
      </c>
    </row>
    <row r="3" spans="2:21" ht="18" x14ac:dyDescent="0.25">
      <c r="C3" s="2" t="str">
        <f>"Del "&amp;TEXT('[1]Base de Datos'!J2,"DD-MMMM-AAAA") &amp;" al "&amp;TEXT('[1]Base de Datos'!K2,"DD-MMMM-AAAA")</f>
        <v>Del 07-abril-2025 al 13-abril-2025</v>
      </c>
    </row>
    <row r="6" spans="2:21" s="3" customFormat="1" ht="24" customHeight="1" x14ac:dyDescent="0.25">
      <c r="B6" s="139" t="s">
        <v>0</v>
      </c>
      <c r="C6" s="139" t="s">
        <v>1</v>
      </c>
      <c r="D6" s="139"/>
      <c r="E6" s="139"/>
      <c r="F6" s="139"/>
      <c r="G6" s="139"/>
      <c r="H6" s="139"/>
      <c r="I6" s="139"/>
      <c r="J6" s="139" t="s">
        <v>2</v>
      </c>
      <c r="K6" s="139"/>
      <c r="L6" s="139"/>
      <c r="M6" s="139"/>
      <c r="N6" s="139"/>
      <c r="O6" s="139"/>
      <c r="P6" s="139"/>
      <c r="Q6" s="137" t="s">
        <v>3</v>
      </c>
      <c r="R6" s="137"/>
      <c r="S6" s="137"/>
      <c r="T6" s="137"/>
      <c r="U6" s="137"/>
    </row>
    <row r="7" spans="2:21" s="3" customFormat="1" ht="24" customHeight="1" x14ac:dyDescent="0.25">
      <c r="B7" s="139"/>
      <c r="C7" s="139" t="str">
        <f>[1]Catalogo!J1-2&amp;"*"</f>
        <v>2023*</v>
      </c>
      <c r="D7" s="139" t="str">
        <f>[1]Catalogo!J1-1&amp;"**"</f>
        <v>2024**</v>
      </c>
      <c r="E7" s="139" t="str">
        <f>[1]Catalogo!J1&amp;"***"</f>
        <v>2025***</v>
      </c>
      <c r="F7" s="140" t="s">
        <v>4</v>
      </c>
      <c r="G7" s="141"/>
      <c r="H7" s="140" t="s">
        <v>5</v>
      </c>
      <c r="I7" s="141"/>
      <c r="J7" s="139" t="str">
        <f>[1]Catalogo!J1-2&amp;"*"</f>
        <v>2023*</v>
      </c>
      <c r="K7" s="139" t="str">
        <f>[1]Catalogo!J1-1&amp;"**"</f>
        <v>2024**</v>
      </c>
      <c r="L7" s="139" t="str">
        <f>[1]Catalogo!J1&amp;"***"</f>
        <v>2025***</v>
      </c>
      <c r="M7" s="140" t="s">
        <v>4</v>
      </c>
      <c r="N7" s="141"/>
      <c r="O7" s="140" t="s">
        <v>5</v>
      </c>
      <c r="P7" s="141"/>
      <c r="Q7" s="137" t="str">
        <f>[1]Catalogo!J1-2&amp;"*"</f>
        <v>2023*</v>
      </c>
      <c r="R7" s="137" t="str">
        <f>[1]Catalogo!J1-1&amp;"**"</f>
        <v>2024**</v>
      </c>
      <c r="S7" s="137" t="str">
        <f>[1]Catalogo!J1&amp;"***"</f>
        <v>2025***</v>
      </c>
      <c r="T7" s="137" t="s">
        <v>6</v>
      </c>
      <c r="U7" s="137"/>
    </row>
    <row r="8" spans="2:21" s="3" customFormat="1" ht="12.75" x14ac:dyDescent="0.25">
      <c r="B8" s="139"/>
      <c r="C8" s="139"/>
      <c r="D8" s="139"/>
      <c r="E8" s="139"/>
      <c r="F8" s="4" t="str">
        <f>LEFT(C7,4)&amp;"-"&amp;LEFT(D7,4)</f>
        <v>2023-2024</v>
      </c>
      <c r="G8" s="4" t="str">
        <f>LEFT(D7,4)&amp;"-"&amp;LEFT(E7,4)</f>
        <v>2024-2025</v>
      </c>
      <c r="H8" s="4" t="str">
        <f>LEFT(C7,4)&amp;"-"&amp;LEFT(D7,4)</f>
        <v>2023-2024</v>
      </c>
      <c r="I8" s="4" t="str">
        <f>LEFT(D7,4)&amp;"-"&amp;LEFT(E7,4)</f>
        <v>2024-2025</v>
      </c>
      <c r="J8" s="139"/>
      <c r="K8" s="139"/>
      <c r="L8" s="139"/>
      <c r="M8" s="4" t="str">
        <f>LEFT(J7,4)&amp;"-"&amp;LEFT(K7,4)</f>
        <v>2023-2024</v>
      </c>
      <c r="N8" s="4" t="str">
        <f>LEFT(K7,4)&amp;"-"&amp;LEFT(L7,4)</f>
        <v>2024-2025</v>
      </c>
      <c r="O8" s="4" t="str">
        <f>LEFT(J7,4)&amp;"-"&amp;LEFT(K7,4)</f>
        <v>2023-2024</v>
      </c>
      <c r="P8" s="4" t="str">
        <f>LEFT(K7,4)&amp;"-"&amp;LEFT(L7,4)</f>
        <v>2024-2025</v>
      </c>
      <c r="Q8" s="137"/>
      <c r="R8" s="137"/>
      <c r="S8" s="137"/>
      <c r="T8" s="5" t="str">
        <f>LEFT(Q7,4)&amp;" - "&amp;LEFT(R7,4)</f>
        <v>2023 - 2024</v>
      </c>
      <c r="U8" s="5" t="str">
        <f>LEFT(R7,4)&amp;" - "&amp;LEFT(S7,4)</f>
        <v>2024 - 2025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f>[1]Semanal!C10</f>
        <v>443585</v>
      </c>
      <c r="D10" s="9">
        <f>[1]Semanal!D10</f>
        <v>447916</v>
      </c>
      <c r="E10" s="9">
        <f>[1]Semanal!E10</f>
        <v>436669</v>
      </c>
      <c r="F10" s="8">
        <f>[1]Semanal!F10</f>
        <v>4331</v>
      </c>
      <c r="G10" s="10">
        <f>[1]Semanal!G10</f>
        <v>-11247</v>
      </c>
      <c r="H10" s="11">
        <f>[1]Semanal!H10</f>
        <v>0.97636304203252422</v>
      </c>
      <c r="I10" s="11">
        <f>[1]Semanal!I10</f>
        <v>-2.5109618767804709</v>
      </c>
      <c r="J10" s="9">
        <f>[1]Semanal!J10</f>
        <v>271234.88589999999</v>
      </c>
      <c r="K10" s="9">
        <f>[1]Semanal!K10</f>
        <v>273438.45750000002</v>
      </c>
      <c r="L10" s="9">
        <f>[1]Semanal!L10</f>
        <v>256713.23310000001</v>
      </c>
      <c r="M10" s="9">
        <f>[1]Semanal!M10</f>
        <v>2203.5716000000248</v>
      </c>
      <c r="N10" s="9">
        <f>[1]Semanal!N10</f>
        <v>-16725.224400000006</v>
      </c>
      <c r="O10" s="12">
        <f>[1]Semanal!O10</f>
        <v>0.81242189502586104</v>
      </c>
      <c r="P10" s="12">
        <f>[1]Semanal!P10</f>
        <v>-6.116632076159223</v>
      </c>
      <c r="Q10" s="13">
        <f>[1]Semanal!AQ10</f>
        <v>61.146090580159381</v>
      </c>
      <c r="R10" s="13">
        <f>[1]Semanal!AR10</f>
        <v>61.046816255726519</v>
      </c>
      <c r="S10" s="13">
        <f>[1]Semanal!AS10</f>
        <v>58.788975883334984</v>
      </c>
      <c r="T10" s="13">
        <f>[1]Semanal!AT10</f>
        <v>-9.9274324432862215E-2</v>
      </c>
      <c r="U10" s="13">
        <f>[1]Semanal!AU10</f>
        <v>-2.2578403723915343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f>[1]Semanal!C12</f>
        <v>207454</v>
      </c>
      <c r="D12" s="22">
        <f>[1]Semanal!D12</f>
        <v>208587</v>
      </c>
      <c r="E12" s="22">
        <f>[1]Semanal!E12</f>
        <v>195849</v>
      </c>
      <c r="F12" s="22">
        <f>[1]Semanal!F12</f>
        <v>1133</v>
      </c>
      <c r="G12" s="22">
        <f>[1]Semanal!G12</f>
        <v>-12738</v>
      </c>
      <c r="H12" s="23">
        <f>[1]Semanal!H12</f>
        <v>0.54614516953155334</v>
      </c>
      <c r="I12" s="23">
        <f>[1]Semanal!I12</f>
        <v>-6.1068043550173261</v>
      </c>
      <c r="J12" s="21">
        <f>[1]Semanal!J12</f>
        <v>147328.79300000001</v>
      </c>
      <c r="K12" s="22">
        <f>[1]Semanal!K12</f>
        <v>143154.09479999999</v>
      </c>
      <c r="L12" s="22">
        <f>[1]Semanal!L12</f>
        <v>127590.8512</v>
      </c>
      <c r="M12" s="22">
        <f>[1]Semanal!M12</f>
        <v>-4174.6982000000135</v>
      </c>
      <c r="N12" s="22">
        <f>[1]Semanal!N12</f>
        <v>-15563.243599999987</v>
      </c>
      <c r="O12" s="23">
        <f>[1]Semanal!O12</f>
        <v>-2.8335928877120553</v>
      </c>
      <c r="P12" s="24">
        <f>[1]Semanal!P12</f>
        <v>-10.871671971202312</v>
      </c>
      <c r="Q12" s="25">
        <f>[1]Semanal!AQ12</f>
        <v>71.017571606235592</v>
      </c>
      <c r="R12" s="26">
        <f>[1]Semanal!AR12</f>
        <v>68.630401127587049</v>
      </c>
      <c r="S12" s="26">
        <f>[1]Semanal!AS12</f>
        <v>65.147563275788997</v>
      </c>
      <c r="T12" s="27">
        <f>[1]Semanal!AT12</f>
        <v>-2.3871704786485424</v>
      </c>
      <c r="U12" s="28">
        <f>[1]Semanal!AU12</f>
        <v>-3.4828378517980525</v>
      </c>
    </row>
    <row r="13" spans="2:21" s="38" customFormat="1" ht="18" customHeight="1" x14ac:dyDescent="0.25">
      <c r="B13" s="29" t="s">
        <v>9</v>
      </c>
      <c r="C13" s="30">
        <f>[1]Semanal!C13</f>
        <v>69154</v>
      </c>
      <c r="D13" s="31">
        <f>[1]Semanal!D13</f>
        <v>69147</v>
      </c>
      <c r="E13" s="31">
        <f>[1]Semanal!E13</f>
        <v>70006</v>
      </c>
      <c r="F13" s="31">
        <f>[1]Semanal!F13</f>
        <v>-7</v>
      </c>
      <c r="G13" s="31">
        <f>[1]Semanal!G13</f>
        <v>859</v>
      </c>
      <c r="H13" s="32">
        <f>[1]Semanal!H13</f>
        <v>-1.0122335656648218E-2</v>
      </c>
      <c r="I13" s="32">
        <f>[1]Semanal!I13</f>
        <v>1.2422809377124144</v>
      </c>
      <c r="J13" s="30">
        <f>[1]Semanal!J13</f>
        <v>51974.392100000005</v>
      </c>
      <c r="K13" s="31">
        <f>[1]Semanal!K13</f>
        <v>51058.820399999997</v>
      </c>
      <c r="L13" s="31">
        <f>[1]Semanal!L13</f>
        <v>48773.022499999992</v>
      </c>
      <c r="M13" s="31">
        <f>[1]Semanal!M13</f>
        <v>-915.5717000000077</v>
      </c>
      <c r="N13" s="31">
        <f>[1]Semanal!N13</f>
        <v>-2285.797900000005</v>
      </c>
      <c r="O13" s="32">
        <f>[1]Semanal!O13</f>
        <v>-1.7615823158420474</v>
      </c>
      <c r="P13" s="33">
        <f>[1]Semanal!P13</f>
        <v>-4.4767933965039415</v>
      </c>
      <c r="Q13" s="34">
        <f>[1]Semanal!AQ13</f>
        <v>75.157463198079654</v>
      </c>
      <c r="R13" s="35">
        <f>[1]Semanal!AR13</f>
        <v>73.840977048895823</v>
      </c>
      <c r="S13" s="35">
        <f>[1]Semanal!AS13</f>
        <v>69.669774733594252</v>
      </c>
      <c r="T13" s="36">
        <f>[1]Semanal!AT13</f>
        <v>-1.3164861491838309</v>
      </c>
      <c r="U13" s="37">
        <f>[1]Semanal!AU13</f>
        <v>-4.1712023153015707</v>
      </c>
    </row>
    <row r="14" spans="2:21" s="14" customFormat="1" ht="18" customHeight="1" x14ac:dyDescent="0.2">
      <c r="B14" s="39" t="s">
        <v>10</v>
      </c>
      <c r="C14" s="40">
        <f>[1]Semanal!C14</f>
        <v>4347</v>
      </c>
      <c r="D14" s="41">
        <f>[1]Semanal!D14</f>
        <v>4341</v>
      </c>
      <c r="E14" s="41">
        <f>[1]Semanal!E14</f>
        <v>4386</v>
      </c>
      <c r="F14" s="41">
        <f>[1]Semanal!F14</f>
        <v>-6</v>
      </c>
      <c r="G14" s="41">
        <f>[1]Semanal!G14</f>
        <v>45</v>
      </c>
      <c r="H14" s="42">
        <f>[1]Semanal!H14</f>
        <v>-0.13802622498274575</v>
      </c>
      <c r="I14" s="42">
        <f>[1]Semanal!I14</f>
        <v>1.0366275051831408</v>
      </c>
      <c r="J14" s="40">
        <f>[1]Semanal!J14</f>
        <v>3279.8115000000003</v>
      </c>
      <c r="K14" s="41">
        <f>[1]Semanal!K14</f>
        <v>2880.2534999999998</v>
      </c>
      <c r="L14" s="41">
        <f>[1]Semanal!L14</f>
        <v>2649.5825999999997</v>
      </c>
      <c r="M14" s="41">
        <f>[1]Semanal!M14</f>
        <v>-399.55800000000045</v>
      </c>
      <c r="N14" s="41">
        <f>[1]Semanal!N14</f>
        <v>-230.67090000000007</v>
      </c>
      <c r="O14" s="42">
        <f>[1]Semanal!O14</f>
        <v>-12.182346454971583</v>
      </c>
      <c r="P14" s="43">
        <f>[1]Semanal!P14</f>
        <v>-8.0087013174361292</v>
      </c>
      <c r="Q14" s="44">
        <f>[1]Semanal!AQ14</f>
        <v>75.45</v>
      </c>
      <c r="R14" s="45">
        <f>[1]Semanal!AR14</f>
        <v>66.349999999999994</v>
      </c>
      <c r="S14" s="45">
        <f>[1]Semanal!AS14</f>
        <v>60.41</v>
      </c>
      <c r="T14" s="46">
        <f>[1]Semanal!AT14</f>
        <v>-9.1000000000000085</v>
      </c>
      <c r="U14" s="47">
        <f>[1]Semanal!AU14</f>
        <v>-5.9399999999999977</v>
      </c>
    </row>
    <row r="15" spans="2:21" s="14" customFormat="1" ht="18" customHeight="1" x14ac:dyDescent="0.2">
      <c r="B15" s="39" t="s">
        <v>11</v>
      </c>
      <c r="C15" s="40">
        <f>[1]Semanal!C15</f>
        <v>35250</v>
      </c>
      <c r="D15" s="41">
        <f>[1]Semanal!D15</f>
        <v>35570</v>
      </c>
      <c r="E15" s="41">
        <f>[1]Semanal!E15</f>
        <v>35555</v>
      </c>
      <c r="F15" s="41">
        <f>[1]Semanal!F15</f>
        <v>320</v>
      </c>
      <c r="G15" s="41">
        <f>[1]Semanal!G15</f>
        <v>-15</v>
      </c>
      <c r="H15" s="42">
        <f>[1]Semanal!H15</f>
        <v>0.90780141843971318</v>
      </c>
      <c r="I15" s="42">
        <f>[1]Semanal!I15</f>
        <v>-4.2170368287886006E-2</v>
      </c>
      <c r="J15" s="40">
        <f>[1]Semanal!J15</f>
        <v>26500.95</v>
      </c>
      <c r="K15" s="41">
        <f>[1]Semanal!K15</f>
        <v>26684.613999999998</v>
      </c>
      <c r="L15" s="41">
        <f>[1]Semanal!L15</f>
        <v>24660.948</v>
      </c>
      <c r="M15" s="41">
        <f>[1]Semanal!M15</f>
        <v>183.66399999999703</v>
      </c>
      <c r="N15" s="41">
        <f>[1]Semanal!N15</f>
        <v>-2023.6659999999974</v>
      </c>
      <c r="O15" s="42">
        <f>[1]Semanal!O15</f>
        <v>0.69304685303732683</v>
      </c>
      <c r="P15" s="43">
        <f>[1]Semanal!P15</f>
        <v>-7.58364351832107</v>
      </c>
      <c r="Q15" s="44">
        <f>[1]Semanal!AQ15</f>
        <v>75.180000000000007</v>
      </c>
      <c r="R15" s="45">
        <f>[1]Semanal!AR15</f>
        <v>75.02</v>
      </c>
      <c r="S15" s="45">
        <f>[1]Semanal!AS15</f>
        <v>69.36</v>
      </c>
      <c r="T15" s="46">
        <f>[1]Semanal!AT15</f>
        <v>-0.1600000000000108</v>
      </c>
      <c r="U15" s="47">
        <f>[1]Semanal!AU15</f>
        <v>-5.6599999999999966</v>
      </c>
    </row>
    <row r="16" spans="2:21" s="14" customFormat="1" ht="18" customHeight="1" x14ac:dyDescent="0.2">
      <c r="B16" s="39" t="s">
        <v>12</v>
      </c>
      <c r="C16" s="40">
        <f>[1]Semanal!C16</f>
        <v>6297</v>
      </c>
      <c r="D16" s="41">
        <f>[1]Semanal!D16</f>
        <v>6291</v>
      </c>
      <c r="E16" s="41">
        <f>[1]Semanal!E16</f>
        <v>6807</v>
      </c>
      <c r="F16" s="41">
        <f>[1]Semanal!F16</f>
        <v>-6</v>
      </c>
      <c r="G16" s="41">
        <f>[1]Semanal!G16</f>
        <v>516</v>
      </c>
      <c r="H16" s="42">
        <f>[1]Semanal!H16</f>
        <v>-9.5283468318241304E-2</v>
      </c>
      <c r="I16" s="42">
        <f>[1]Semanal!I16</f>
        <v>8.2021936099189396</v>
      </c>
      <c r="J16" s="40">
        <f>[1]Semanal!J16</f>
        <v>4308.4074000000001</v>
      </c>
      <c r="K16" s="41">
        <f>[1]Semanal!K16</f>
        <v>4528.8909000000003</v>
      </c>
      <c r="L16" s="41">
        <f>[1]Semanal!L16</f>
        <v>3920.1513000000004</v>
      </c>
      <c r="M16" s="41">
        <f>[1]Semanal!M16</f>
        <v>220.48350000000028</v>
      </c>
      <c r="N16" s="41">
        <f>[1]Semanal!N16</f>
        <v>-608.73959999999988</v>
      </c>
      <c r="O16" s="42">
        <f>[1]Semanal!O16</f>
        <v>5.1175174381141497</v>
      </c>
      <c r="P16" s="43">
        <f>[1]Semanal!P16</f>
        <v>-13.441251146058741</v>
      </c>
      <c r="Q16" s="44">
        <f>[1]Semanal!AQ16</f>
        <v>68.42</v>
      </c>
      <c r="R16" s="45">
        <f>[1]Semanal!AR16</f>
        <v>71.989999999999995</v>
      </c>
      <c r="S16" s="45">
        <f>[1]Semanal!AS16</f>
        <v>57.59</v>
      </c>
      <c r="T16" s="46">
        <f>[1]Semanal!AT16</f>
        <v>3.5699999999999932</v>
      </c>
      <c r="U16" s="47">
        <f>[1]Semanal!AU16</f>
        <v>-14.399999999999991</v>
      </c>
    </row>
    <row r="17" spans="2:21" s="14" customFormat="1" ht="18" customHeight="1" x14ac:dyDescent="0.2">
      <c r="B17" s="39" t="s">
        <v>13</v>
      </c>
      <c r="C17" s="40">
        <f>[1]Semanal!C17</f>
        <v>912</v>
      </c>
      <c r="D17" s="41" t="s">
        <v>14</v>
      </c>
      <c r="E17" s="41" t="s">
        <v>14</v>
      </c>
      <c r="F17" s="41" t="s">
        <v>15</v>
      </c>
      <c r="G17" s="41" t="s">
        <v>15</v>
      </c>
      <c r="H17" s="42" t="s">
        <v>15</v>
      </c>
      <c r="I17" s="42" t="s">
        <v>15</v>
      </c>
      <c r="J17" s="40">
        <f>[1]Semanal!J17</f>
        <v>610.21919999999989</v>
      </c>
      <c r="K17" s="41" t="s">
        <v>14</v>
      </c>
      <c r="L17" s="41" t="s">
        <v>14</v>
      </c>
      <c r="M17" s="41" t="s">
        <v>15</v>
      </c>
      <c r="N17" s="41" t="s">
        <v>15</v>
      </c>
      <c r="O17" s="42" t="s">
        <v>15</v>
      </c>
      <c r="P17" s="43" t="s">
        <v>15</v>
      </c>
      <c r="Q17" s="44">
        <f>[1]Semanal!AQ17</f>
        <v>66.91</v>
      </c>
      <c r="R17" s="45" t="s">
        <v>14</v>
      </c>
      <c r="S17" s="45" t="s">
        <v>14</v>
      </c>
      <c r="T17" s="46" t="s">
        <v>15</v>
      </c>
      <c r="U17" s="47" t="s">
        <v>16</v>
      </c>
    </row>
    <row r="18" spans="2:21" s="14" customFormat="1" ht="18" customHeight="1" x14ac:dyDescent="0.2">
      <c r="B18" s="39" t="s">
        <v>17</v>
      </c>
      <c r="C18" s="40">
        <f>[1]Semanal!C18</f>
        <v>22348</v>
      </c>
      <c r="D18" s="41">
        <f>[1]Semanal!D18</f>
        <v>22170</v>
      </c>
      <c r="E18" s="41">
        <f>[1]Semanal!E18</f>
        <v>22483</v>
      </c>
      <c r="F18" s="41">
        <f>[1]Semanal!F18</f>
        <v>-178</v>
      </c>
      <c r="G18" s="41">
        <f>[1]Semanal!G18</f>
        <v>313</v>
      </c>
      <c r="H18" s="42">
        <f>[1]Semanal!H18</f>
        <v>-0.79649185609450557</v>
      </c>
      <c r="I18" s="42">
        <f>[1]Semanal!I18</f>
        <v>1.411817771763646</v>
      </c>
      <c r="J18" s="40">
        <f>[1]Semanal!J18</f>
        <v>17275.004000000001</v>
      </c>
      <c r="K18" s="41">
        <f>[1]Semanal!K18</f>
        <v>16640.802</v>
      </c>
      <c r="L18" s="41">
        <f>[1]Semanal!L18</f>
        <v>17159.025599999997</v>
      </c>
      <c r="M18" s="41">
        <f>[1]Semanal!M18</f>
        <v>-634.20200000000114</v>
      </c>
      <c r="N18" s="41">
        <f>[1]Semanal!N18</f>
        <v>518.22359999999753</v>
      </c>
      <c r="O18" s="42">
        <f>[1]Semanal!O18</f>
        <v>-3.6712118851028985</v>
      </c>
      <c r="P18" s="43">
        <f>[1]Semanal!P18</f>
        <v>3.114174425006655</v>
      </c>
      <c r="Q18" s="44">
        <f>[1]Semanal!AQ18</f>
        <v>77.3</v>
      </c>
      <c r="R18" s="45">
        <f>[1]Semanal!AR18</f>
        <v>75.06</v>
      </c>
      <c r="S18" s="45">
        <f>[1]Semanal!AS18</f>
        <v>76.319999999999993</v>
      </c>
      <c r="T18" s="46">
        <f>[1]Semanal!AT18</f>
        <v>-2.2399999999999949</v>
      </c>
      <c r="U18" s="47">
        <f>[1]Semanal!AU18</f>
        <v>1.2599999999999909</v>
      </c>
    </row>
    <row r="19" spans="2:21" s="14" customFormat="1" ht="18" customHeight="1" x14ac:dyDescent="0.2">
      <c r="B19" s="48" t="s">
        <v>18</v>
      </c>
      <c r="C19" s="40">
        <f>[1]Semanal!C19</f>
        <v>9172</v>
      </c>
      <c r="D19" s="41">
        <f>[1]Semanal!D19</f>
        <v>9333</v>
      </c>
      <c r="E19" s="41">
        <f>[1]Semanal!E19</f>
        <v>9516</v>
      </c>
      <c r="F19" s="41">
        <f>[1]Semanal!F19</f>
        <v>161</v>
      </c>
      <c r="G19" s="41">
        <f>[1]Semanal!G19</f>
        <v>183</v>
      </c>
      <c r="H19" s="42">
        <f>[1]Semanal!H19</f>
        <v>1.7553423462712603</v>
      </c>
      <c r="I19" s="42">
        <f>[1]Semanal!I19</f>
        <v>1.9607843137254832</v>
      </c>
      <c r="J19" s="40">
        <f>[1]Semanal!J19</f>
        <v>7467.8424000000005</v>
      </c>
      <c r="K19" s="41">
        <f>[1]Semanal!K19</f>
        <v>7234.0083000000004</v>
      </c>
      <c r="L19" s="41">
        <f>[1]Semanal!L19</f>
        <v>7825.9583999999995</v>
      </c>
      <c r="M19" s="41">
        <f>[1]Semanal!M19</f>
        <v>-233.83410000000003</v>
      </c>
      <c r="N19" s="41">
        <f>[1]Semanal!N19</f>
        <v>591.95009999999911</v>
      </c>
      <c r="O19" s="42">
        <f>[1]Semanal!O19</f>
        <v>-3.1312136421089987</v>
      </c>
      <c r="P19" s="43">
        <f>[1]Semanal!P19</f>
        <v>8.182878363576096</v>
      </c>
      <c r="Q19" s="44">
        <f>[1]Semanal!AQ19</f>
        <v>81.42</v>
      </c>
      <c r="R19" s="45">
        <f>[1]Semanal!AR19</f>
        <v>77.510000000000005</v>
      </c>
      <c r="S19" s="45">
        <f>[1]Semanal!AS19</f>
        <v>82.24</v>
      </c>
      <c r="T19" s="49">
        <f>[1]Semanal!AT19</f>
        <v>-3.9099999999999966</v>
      </c>
      <c r="U19" s="50">
        <f>[1]Semanal!AU19</f>
        <v>4.7299999999999898</v>
      </c>
    </row>
    <row r="20" spans="2:21" s="14" customFormat="1" ht="18" customHeight="1" x14ac:dyDescent="0.2">
      <c r="B20" s="48" t="s">
        <v>19</v>
      </c>
      <c r="C20" s="40">
        <f>[1]Semanal!C20</f>
        <v>3560</v>
      </c>
      <c r="D20" s="41">
        <f>[1]Semanal!D20</f>
        <v>3720</v>
      </c>
      <c r="E20" s="41" t="s">
        <v>14</v>
      </c>
      <c r="F20" s="41">
        <f>[1]Semanal!F20</f>
        <v>160</v>
      </c>
      <c r="G20" s="41" t="s">
        <v>15</v>
      </c>
      <c r="H20" s="42">
        <f>[1]Semanal!H20</f>
        <v>4.4943820224719211</v>
      </c>
      <c r="I20" s="42" t="s">
        <v>15</v>
      </c>
      <c r="J20" s="40">
        <f>[1]Semanal!J20</f>
        <v>2568.8960000000002</v>
      </c>
      <c r="K20" s="41">
        <f>[1]Semanal!K20</f>
        <v>2743.8720000000003</v>
      </c>
      <c r="L20" s="41" t="s">
        <v>14</v>
      </c>
      <c r="M20" s="41">
        <f>[1]Semanal!M20</f>
        <v>174.97600000000011</v>
      </c>
      <c r="N20" s="41" t="s">
        <v>15</v>
      </c>
      <c r="O20" s="42">
        <f>[1]Semanal!O20</f>
        <v>6.8113306260743967</v>
      </c>
      <c r="P20" s="43" t="s">
        <v>15</v>
      </c>
      <c r="Q20" s="44">
        <f>[1]Semanal!AQ20</f>
        <v>72.16</v>
      </c>
      <c r="R20" s="45">
        <f>[1]Semanal!AR20</f>
        <v>73.760000000000005</v>
      </c>
      <c r="S20" s="45" t="s">
        <v>14</v>
      </c>
      <c r="T20" s="49">
        <f>[1]Semanal!AT20</f>
        <v>1.6000000000000085</v>
      </c>
      <c r="U20" s="50" t="s">
        <v>15</v>
      </c>
    </row>
    <row r="21" spans="2:21" s="14" customFormat="1" ht="18" customHeight="1" x14ac:dyDescent="0.2">
      <c r="B21" s="48" t="s">
        <v>20</v>
      </c>
      <c r="C21" s="40">
        <f>[1]Semanal!C21</f>
        <v>4020</v>
      </c>
      <c r="D21" s="41">
        <f>[1]Semanal!D21</f>
        <v>4019</v>
      </c>
      <c r="E21" s="41">
        <f>[1]Semanal!E21</f>
        <v>4021</v>
      </c>
      <c r="F21" s="41">
        <f>[1]Semanal!F21</f>
        <v>-1</v>
      </c>
      <c r="G21" s="41">
        <f>[1]Semanal!G21</f>
        <v>2</v>
      </c>
      <c r="H21" s="42">
        <f>[1]Semanal!H21</f>
        <v>-2.4875621890552146E-2</v>
      </c>
      <c r="I21" s="42">
        <f>[1]Semanal!I21</f>
        <v>4.9763622791743067E-2</v>
      </c>
      <c r="J21" s="40">
        <f>[1]Semanal!J21</f>
        <v>2483.9580000000001</v>
      </c>
      <c r="K21" s="41">
        <f>[1]Semanal!K21</f>
        <v>2416.2228</v>
      </c>
      <c r="L21" s="41">
        <f>[1]Semanal!L21</f>
        <v>2638.1781000000001</v>
      </c>
      <c r="M21" s="41">
        <f>[1]Semanal!M21</f>
        <v>-67.735200000000077</v>
      </c>
      <c r="N21" s="41">
        <f>[1]Semanal!N21</f>
        <v>221.95530000000008</v>
      </c>
      <c r="O21" s="42">
        <f>[1]Semanal!O21</f>
        <v>-2.726906010488106</v>
      </c>
      <c r="P21" s="43">
        <f>[1]Semanal!P21</f>
        <v>9.1860444326574466</v>
      </c>
      <c r="Q21" s="44">
        <f>[1]Semanal!AQ21</f>
        <v>61.79</v>
      </c>
      <c r="R21" s="45">
        <f>[1]Semanal!AR21</f>
        <v>60.12</v>
      </c>
      <c r="S21" s="45">
        <f>[1]Semanal!AS21</f>
        <v>65.61</v>
      </c>
      <c r="T21" s="49">
        <f>[1]Semanal!AT21</f>
        <v>-1.6700000000000017</v>
      </c>
      <c r="U21" s="50">
        <f>[1]Semanal!AU21</f>
        <v>5.490000000000002</v>
      </c>
    </row>
    <row r="22" spans="2:21" s="38" customFormat="1" ht="18" customHeight="1" x14ac:dyDescent="0.2">
      <c r="B22" s="29" t="s">
        <v>21</v>
      </c>
      <c r="C22" s="51">
        <f>[1]Semanal!C22</f>
        <v>67903</v>
      </c>
      <c r="D22" s="52">
        <f>[1]Semanal!D22</f>
        <v>64143</v>
      </c>
      <c r="E22" s="52">
        <f>[1]Semanal!E22</f>
        <v>51233</v>
      </c>
      <c r="F22" s="52">
        <f>[1]Semanal!F22</f>
        <v>-3760</v>
      </c>
      <c r="G22" s="52">
        <f>[1]Semanal!G22</f>
        <v>-12910</v>
      </c>
      <c r="H22" s="53">
        <f>[1]Semanal!H22</f>
        <v>-5.5373105753795837</v>
      </c>
      <c r="I22" s="53">
        <f>[1]Semanal!I22</f>
        <v>-20.126903948988971</v>
      </c>
      <c r="J22" s="51">
        <f>[1]Semanal!J22</f>
        <v>45226.371800000001</v>
      </c>
      <c r="K22" s="52">
        <f>[1]Semanal!K22</f>
        <v>34775.435100000002</v>
      </c>
      <c r="L22" s="52">
        <f>[1]Semanal!L22</f>
        <v>25640.3514</v>
      </c>
      <c r="M22" s="52">
        <f>[1]Semanal!M22</f>
        <v>-10450.936699999998</v>
      </c>
      <c r="N22" s="52">
        <f>[1]Semanal!N22</f>
        <v>-9135.0837000000029</v>
      </c>
      <c r="O22" s="53">
        <f>[1]Semanal!O22</f>
        <v>-23.108059046204545</v>
      </c>
      <c r="P22" s="54">
        <f>[1]Semanal!P22</f>
        <v>-26.268783334360069</v>
      </c>
      <c r="Q22" s="55">
        <f>[1]Semanal!AQ22</f>
        <v>66.604379482497095</v>
      </c>
      <c r="R22" s="56">
        <f>[1]Semanal!AR22</f>
        <v>54.215479631448481</v>
      </c>
      <c r="S22" s="56">
        <f>[1]Semanal!AS22</f>
        <v>50.046554759627583</v>
      </c>
      <c r="T22" s="57">
        <f>[1]Semanal!AT22</f>
        <v>-12.388899851048613</v>
      </c>
      <c r="U22" s="58">
        <f>[1]Semanal!AU22</f>
        <v>-4.1689248718208987</v>
      </c>
    </row>
    <row r="23" spans="2:21" s="14" customFormat="1" ht="18" customHeight="1" x14ac:dyDescent="0.2">
      <c r="B23" s="39" t="s">
        <v>22</v>
      </c>
      <c r="C23" s="40">
        <f>[1]Semanal!C23</f>
        <v>21882</v>
      </c>
      <c r="D23" s="41">
        <f>[1]Semanal!D23</f>
        <v>18019</v>
      </c>
      <c r="E23" s="41">
        <f>[1]Semanal!E23</f>
        <v>17024</v>
      </c>
      <c r="F23" s="41">
        <f>[1]Semanal!F23</f>
        <v>-3863</v>
      </c>
      <c r="G23" s="41">
        <f>[1]Semanal!G23</f>
        <v>-995</v>
      </c>
      <c r="H23" s="42">
        <f>[1]Semanal!H23</f>
        <v>-17.653779362032719</v>
      </c>
      <c r="I23" s="42">
        <f>[1]Semanal!I23</f>
        <v>-5.5219490537765648</v>
      </c>
      <c r="J23" s="40">
        <f>[1]Semanal!J23</f>
        <v>13623.733199999999</v>
      </c>
      <c r="K23" s="41">
        <f>[1]Semanal!K23</f>
        <v>6504.8589999999995</v>
      </c>
      <c r="L23" s="41">
        <f>[1]Semanal!L23</f>
        <v>7614.8351999999995</v>
      </c>
      <c r="M23" s="41">
        <f>[1]Semanal!M23</f>
        <v>-7118.8741999999993</v>
      </c>
      <c r="N23" s="41">
        <f>[1]Semanal!N23</f>
        <v>1109.9762000000001</v>
      </c>
      <c r="O23" s="42">
        <f>[1]Semanal!O23</f>
        <v>-52.253476308534871</v>
      </c>
      <c r="P23" s="43">
        <f>[1]Semanal!P23</f>
        <v>17.063801075472963</v>
      </c>
      <c r="Q23" s="44">
        <f>[1]Semanal!AQ23</f>
        <v>62.26</v>
      </c>
      <c r="R23" s="45">
        <f>[1]Semanal!AR23</f>
        <v>36.1</v>
      </c>
      <c r="S23" s="45">
        <f>[1]Semanal!AS23</f>
        <v>44.73</v>
      </c>
      <c r="T23" s="46">
        <f>[1]Semanal!AT23</f>
        <v>-26.159999999999997</v>
      </c>
      <c r="U23" s="47">
        <f>[1]Semanal!AU23</f>
        <v>8.6299999999999955</v>
      </c>
    </row>
    <row r="24" spans="2:21" s="14" customFormat="1" ht="18" customHeight="1" x14ac:dyDescent="0.2">
      <c r="B24" s="39" t="s">
        <v>23</v>
      </c>
      <c r="C24" s="40">
        <f>[1]Semanal!C24</f>
        <v>5170</v>
      </c>
      <c r="D24" s="41">
        <f>[1]Semanal!D24</f>
        <v>5177</v>
      </c>
      <c r="E24" s="41">
        <f>[1]Semanal!E24</f>
        <v>5177</v>
      </c>
      <c r="F24" s="41">
        <f>[1]Semanal!F24</f>
        <v>7</v>
      </c>
      <c r="G24" s="41">
        <f>[1]Semanal!G24</f>
        <v>0</v>
      </c>
      <c r="H24" s="42">
        <f>[1]Semanal!H24</f>
        <v>0.13539651837524147</v>
      </c>
      <c r="I24" s="42">
        <f>[1]Semanal!I24</f>
        <v>0</v>
      </c>
      <c r="J24" s="40">
        <f>[1]Semanal!J24</f>
        <v>2621.7069999999999</v>
      </c>
      <c r="K24" s="41">
        <f>[1]Semanal!K24</f>
        <v>2598.3362999999999</v>
      </c>
      <c r="L24" s="41">
        <f>[1]Semanal!L24</f>
        <v>2771.2480999999998</v>
      </c>
      <c r="M24" s="41">
        <f>[1]Semanal!M24</f>
        <v>-23.370699999999943</v>
      </c>
      <c r="N24" s="41">
        <f>[1]Semanal!N24</f>
        <v>172.91179999999986</v>
      </c>
      <c r="O24" s="42">
        <f>[1]Semanal!O24</f>
        <v>-0.89143065949016664</v>
      </c>
      <c r="P24" s="43">
        <f>[1]Semanal!P24</f>
        <v>6.6547120940426252</v>
      </c>
      <c r="Q24" s="44">
        <f>[1]Semanal!AQ24</f>
        <v>50.71</v>
      </c>
      <c r="R24" s="45">
        <f>[1]Semanal!AR24</f>
        <v>50.19</v>
      </c>
      <c r="S24" s="45">
        <f>[1]Semanal!AS24</f>
        <v>53.53</v>
      </c>
      <c r="T24" s="46">
        <f>[1]Semanal!AT24</f>
        <v>-0.52000000000000313</v>
      </c>
      <c r="U24" s="47">
        <f>[1]Semanal!AU24</f>
        <v>3.3400000000000034</v>
      </c>
    </row>
    <row r="25" spans="2:21" s="14" customFormat="1" ht="18" customHeight="1" x14ac:dyDescent="0.2">
      <c r="B25" s="39" t="s">
        <v>24</v>
      </c>
      <c r="C25" s="40">
        <f>[1]Semanal!C25</f>
        <v>2729</v>
      </c>
      <c r="D25" s="41">
        <f>[1]Semanal!D25</f>
        <v>2729</v>
      </c>
      <c r="E25" s="41">
        <f>[1]Semanal!E25</f>
        <v>2740</v>
      </c>
      <c r="F25" s="41">
        <f>[1]Semanal!F25</f>
        <v>0</v>
      </c>
      <c r="G25" s="41">
        <f>[1]Semanal!G25</f>
        <v>11</v>
      </c>
      <c r="H25" s="42">
        <f>[1]Semanal!H25</f>
        <v>0</v>
      </c>
      <c r="I25" s="42">
        <f>[1]Semanal!I25</f>
        <v>0.40307805056798429</v>
      </c>
      <c r="J25" s="40">
        <f>[1]Semanal!J25</f>
        <v>2041.0191</v>
      </c>
      <c r="K25" s="41">
        <f>[1]Semanal!K25</f>
        <v>1560.4422</v>
      </c>
      <c r="L25" s="41">
        <f>[1]Semanal!L25</f>
        <v>1942.934</v>
      </c>
      <c r="M25" s="41">
        <f>[1]Semanal!M25</f>
        <v>-480.57690000000002</v>
      </c>
      <c r="N25" s="41">
        <f>[1]Semanal!N25</f>
        <v>382.49180000000001</v>
      </c>
      <c r="O25" s="42">
        <f>[1]Semanal!O25</f>
        <v>-23.545928600080224</v>
      </c>
      <c r="P25" s="43">
        <f>[1]Semanal!P25</f>
        <v>24.511756987858945</v>
      </c>
      <c r="Q25" s="44">
        <f>[1]Semanal!AQ25</f>
        <v>74.790000000000006</v>
      </c>
      <c r="R25" s="45">
        <f>[1]Semanal!AR25</f>
        <v>57.18</v>
      </c>
      <c r="S25" s="45">
        <f>[1]Semanal!AS25</f>
        <v>70.91</v>
      </c>
      <c r="T25" s="46">
        <f>[1]Semanal!AT25</f>
        <v>-17.610000000000007</v>
      </c>
      <c r="U25" s="47">
        <f>[1]Semanal!AU25</f>
        <v>13.729999999999997</v>
      </c>
    </row>
    <row r="26" spans="2:21" s="14" customFormat="1" ht="18" customHeight="1" x14ac:dyDescent="0.2">
      <c r="B26" s="39" t="s">
        <v>25</v>
      </c>
      <c r="C26" s="40">
        <f>[1]Semanal!C26</f>
        <v>4411</v>
      </c>
      <c r="D26" s="41">
        <f>[1]Semanal!D26</f>
        <v>4324</v>
      </c>
      <c r="E26" s="41">
        <f>[1]Semanal!E26</f>
        <v>3885</v>
      </c>
      <c r="F26" s="41">
        <f>[1]Semanal!F26</f>
        <v>-87</v>
      </c>
      <c r="G26" s="41">
        <f>[1]Semanal!G26</f>
        <v>-439</v>
      </c>
      <c r="H26" s="42">
        <f>[1]Semanal!H26</f>
        <v>-1.9723418725912545</v>
      </c>
      <c r="I26" s="42">
        <f>[1]Semanal!I26</f>
        <v>-10.152636447733576</v>
      </c>
      <c r="J26" s="40">
        <f>[1]Semanal!J26</f>
        <v>2874.6487000000002</v>
      </c>
      <c r="K26" s="41">
        <f>[1]Semanal!K26</f>
        <v>2280.0452</v>
      </c>
      <c r="L26" s="41">
        <f>[1]Semanal!L26</f>
        <v>2172.8805000000002</v>
      </c>
      <c r="M26" s="41">
        <f>[1]Semanal!M26</f>
        <v>-594.60350000000017</v>
      </c>
      <c r="N26" s="41">
        <f>[1]Semanal!N26</f>
        <v>-107.16469999999981</v>
      </c>
      <c r="O26" s="42">
        <f>[1]Semanal!O26</f>
        <v>-20.684388321953918</v>
      </c>
      <c r="P26" s="43">
        <f>[1]Semanal!P26</f>
        <v>-4.7001129626728417</v>
      </c>
      <c r="Q26" s="44">
        <f>[1]Semanal!AQ26</f>
        <v>65.17</v>
      </c>
      <c r="R26" s="45">
        <f>[1]Semanal!AR26</f>
        <v>52.73</v>
      </c>
      <c r="S26" s="45">
        <f>[1]Semanal!AS26</f>
        <v>55.93</v>
      </c>
      <c r="T26" s="46">
        <f>[1]Semanal!AT26</f>
        <v>-12.440000000000005</v>
      </c>
      <c r="U26" s="47">
        <f>[1]Semanal!AU26</f>
        <v>3.2000000000000028</v>
      </c>
    </row>
    <row r="27" spans="2:21" s="14" customFormat="1" ht="18" customHeight="1" x14ac:dyDescent="0.2">
      <c r="B27" s="39" t="s">
        <v>26</v>
      </c>
      <c r="C27" s="40">
        <f>[1]Semanal!C27</f>
        <v>9995</v>
      </c>
      <c r="D27" s="41">
        <f>[1]Semanal!D27</f>
        <v>10084</v>
      </c>
      <c r="E27" s="41">
        <f>[1]Semanal!E27</f>
        <v>10093</v>
      </c>
      <c r="F27" s="41">
        <f>[1]Semanal!F27</f>
        <v>89</v>
      </c>
      <c r="G27" s="41">
        <f>[1]Semanal!G27</f>
        <v>9</v>
      </c>
      <c r="H27" s="42">
        <f>[1]Semanal!H27</f>
        <v>0.89044522261130243</v>
      </c>
      <c r="I27" s="42">
        <f>[1]Semanal!I27</f>
        <v>8.9250297500997888E-2</v>
      </c>
      <c r="J27" s="40">
        <f>[1]Semanal!J27</f>
        <v>7486.255000000001</v>
      </c>
      <c r="K27" s="41">
        <f>[1]Semanal!K27</f>
        <v>7286.6984000000002</v>
      </c>
      <c r="L27" s="41">
        <f>[1]Semanal!L27</f>
        <v>4996.0349999999999</v>
      </c>
      <c r="M27" s="41">
        <f>[1]Semanal!M27</f>
        <v>-199.5566000000008</v>
      </c>
      <c r="N27" s="41">
        <f>[1]Semanal!N27</f>
        <v>-2290.6634000000004</v>
      </c>
      <c r="O27" s="42">
        <f>[1]Semanal!O27</f>
        <v>-2.6656398960494987</v>
      </c>
      <c r="P27" s="43">
        <f>[1]Semanal!P27</f>
        <v>-31.436231805614469</v>
      </c>
      <c r="Q27" s="44">
        <f>[1]Semanal!AQ27</f>
        <v>74.900000000000006</v>
      </c>
      <c r="R27" s="45">
        <f>[1]Semanal!AR27</f>
        <v>72.260000000000005</v>
      </c>
      <c r="S27" s="45">
        <f>[1]Semanal!AS27</f>
        <v>49.5</v>
      </c>
      <c r="T27" s="46">
        <f>[1]Semanal!AT27</f>
        <v>-2.6400000000000006</v>
      </c>
      <c r="U27" s="47">
        <f>[1]Semanal!AU27</f>
        <v>-22.760000000000005</v>
      </c>
    </row>
    <row r="28" spans="2:21" s="14" customFormat="1" ht="18" customHeight="1" x14ac:dyDescent="0.2">
      <c r="B28" s="39" t="s">
        <v>27</v>
      </c>
      <c r="C28" s="40">
        <f>[1]Semanal!C28</f>
        <v>13276</v>
      </c>
      <c r="D28" s="41">
        <f>[1]Semanal!D28</f>
        <v>13366</v>
      </c>
      <c r="E28" s="41">
        <f>[1]Semanal!E28</f>
        <v>1762</v>
      </c>
      <c r="F28" s="41">
        <f>[1]Semanal!F28</f>
        <v>90</v>
      </c>
      <c r="G28" s="41">
        <f>[1]Semanal!G28</f>
        <v>-11604</v>
      </c>
      <c r="H28" s="42">
        <f>[1]Semanal!H28</f>
        <v>0.67791503464900149</v>
      </c>
      <c r="I28" s="42">
        <f>[1]Semanal!I28</f>
        <v>-86.817297620828967</v>
      </c>
      <c r="J28" s="40">
        <f>[1]Semanal!J28</f>
        <v>10166.7608</v>
      </c>
      <c r="K28" s="41">
        <f>[1]Semanal!K28</f>
        <v>9457.7816000000003</v>
      </c>
      <c r="L28" s="41">
        <f>[1]Semanal!L28</f>
        <v>1261.0633999999998</v>
      </c>
      <c r="M28" s="41">
        <f>[1]Semanal!M28</f>
        <v>-708.97919999999976</v>
      </c>
      <c r="N28" s="41">
        <f>[1]Semanal!N28</f>
        <v>-8196.7182000000012</v>
      </c>
      <c r="O28" s="42">
        <f>[1]Semanal!O28</f>
        <v>-6.9735013338761753</v>
      </c>
      <c r="P28" s="43">
        <f>[1]Semanal!P28</f>
        <v>-86.666393311513986</v>
      </c>
      <c r="Q28" s="44">
        <f>[1]Semanal!AQ28</f>
        <v>76.58</v>
      </c>
      <c r="R28" s="45">
        <f>[1]Semanal!AR28</f>
        <v>70.760000000000005</v>
      </c>
      <c r="S28" s="45">
        <f>[1]Semanal!AS28</f>
        <v>71.569999999999993</v>
      </c>
      <c r="T28" s="46">
        <f>[1]Semanal!AT28</f>
        <v>-5.8199999999999932</v>
      </c>
      <c r="U28" s="47">
        <f>[1]Semanal!AU28</f>
        <v>0.80999999999998806</v>
      </c>
    </row>
    <row r="29" spans="2:21" s="14" customFormat="1" ht="18" customHeight="1" x14ac:dyDescent="0.2">
      <c r="B29" s="39" t="s">
        <v>28</v>
      </c>
      <c r="C29" s="40">
        <f>[1]Semanal!C29</f>
        <v>10440</v>
      </c>
      <c r="D29" s="41">
        <f>[1]Semanal!D29</f>
        <v>10444</v>
      </c>
      <c r="E29" s="41">
        <f>[1]Semanal!E29</f>
        <v>10552</v>
      </c>
      <c r="F29" s="41">
        <f>[1]Semanal!F29</f>
        <v>4</v>
      </c>
      <c r="G29" s="41">
        <f>[1]Semanal!G29</f>
        <v>108</v>
      </c>
      <c r="H29" s="42">
        <f>[1]Semanal!H29</f>
        <v>3.8314176245202169E-2</v>
      </c>
      <c r="I29" s="42">
        <f>[1]Semanal!I29</f>
        <v>1.0340865568747581</v>
      </c>
      <c r="J29" s="40">
        <f>[1]Semanal!J29</f>
        <v>6412.2479999999996</v>
      </c>
      <c r="K29" s="41">
        <f>[1]Semanal!K29</f>
        <v>5087.2724000000007</v>
      </c>
      <c r="L29" s="41">
        <f>[1]Semanal!L29</f>
        <v>4881.3552</v>
      </c>
      <c r="M29" s="41">
        <f>[1]Semanal!M29</f>
        <v>-1324.9755999999988</v>
      </c>
      <c r="N29" s="41">
        <f>[1]Semanal!N29</f>
        <v>-205.91720000000078</v>
      </c>
      <c r="O29" s="42">
        <f>[1]Semanal!O29</f>
        <v>-20.663199551857613</v>
      </c>
      <c r="P29" s="43">
        <f>[1]Semanal!P29</f>
        <v>-4.0476936127894492</v>
      </c>
      <c r="Q29" s="44">
        <f>[1]Semanal!AQ29</f>
        <v>61.42</v>
      </c>
      <c r="R29" s="45">
        <f>[1]Semanal!AR29</f>
        <v>48.71</v>
      </c>
      <c r="S29" s="45">
        <f>[1]Semanal!AS29</f>
        <v>46.26</v>
      </c>
      <c r="T29" s="46">
        <f>[1]Semanal!AT29</f>
        <v>-12.71</v>
      </c>
      <c r="U29" s="47">
        <f>[1]Semanal!AU29</f>
        <v>-2.4500000000000028</v>
      </c>
    </row>
    <row r="30" spans="2:21" s="38" customFormat="1" ht="18" customHeight="1" x14ac:dyDescent="0.2">
      <c r="B30" s="29" t="s">
        <v>29</v>
      </c>
      <c r="C30" s="51">
        <f>[1]Semanal!C30</f>
        <v>70397</v>
      </c>
      <c r="D30" s="52">
        <f>[1]Semanal!D30</f>
        <v>75297</v>
      </c>
      <c r="E30" s="52">
        <f>[1]Semanal!E30</f>
        <v>74610</v>
      </c>
      <c r="F30" s="52">
        <f>[1]Semanal!F30</f>
        <v>4900</v>
      </c>
      <c r="G30" s="52">
        <f>[1]Semanal!G30</f>
        <v>-687</v>
      </c>
      <c r="H30" s="53">
        <f>[1]Semanal!H30</f>
        <v>6.9605238859610452</v>
      </c>
      <c r="I30" s="53">
        <f>[1]Semanal!I30</f>
        <v>-0.91238694768716044</v>
      </c>
      <c r="J30" s="51">
        <f>[1]Semanal!J30</f>
        <v>50128.0291</v>
      </c>
      <c r="K30" s="52">
        <f>[1]Semanal!K30</f>
        <v>57319.8393</v>
      </c>
      <c r="L30" s="52">
        <f>[1]Semanal!L30</f>
        <v>53177.477300000006</v>
      </c>
      <c r="M30" s="52">
        <f>[1]Semanal!M30</f>
        <v>7191.8101999999999</v>
      </c>
      <c r="N30" s="52">
        <f>[1]Semanal!N30</f>
        <v>-4142.3619999999937</v>
      </c>
      <c r="O30" s="53">
        <f>[1]Semanal!O30</f>
        <v>14.34688402700437</v>
      </c>
      <c r="P30" s="54">
        <f>[1]Semanal!P30</f>
        <v>-7.2267508956536659</v>
      </c>
      <c r="Q30" s="55">
        <f>[1]Semanal!AQ30</f>
        <v>71.207621205449101</v>
      </c>
      <c r="R30" s="56">
        <f>[1]Semanal!AR30</f>
        <v>76.124997410255389</v>
      </c>
      <c r="S30" s="56">
        <f>[1]Semanal!AS30</f>
        <v>71.27392748961266</v>
      </c>
      <c r="T30" s="57">
        <f>[1]Semanal!AT30</f>
        <v>4.9173762048062883</v>
      </c>
      <c r="U30" s="58">
        <f>[1]Semanal!AU30</f>
        <v>-4.851069920642729</v>
      </c>
    </row>
    <row r="31" spans="2:21" s="14" customFormat="1" ht="18" customHeight="1" x14ac:dyDescent="0.2">
      <c r="B31" s="39" t="s">
        <v>30</v>
      </c>
      <c r="C31" s="40">
        <f>[1]Semanal!C31</f>
        <v>1639</v>
      </c>
      <c r="D31" s="41">
        <f>[1]Semanal!D31</f>
        <v>1639</v>
      </c>
      <c r="E31" s="41">
        <f>[1]Semanal!E31</f>
        <v>1638</v>
      </c>
      <c r="F31" s="41">
        <f>[1]Semanal!F31</f>
        <v>0</v>
      </c>
      <c r="G31" s="41">
        <f>[1]Semanal!G31</f>
        <v>-1</v>
      </c>
      <c r="H31" s="42">
        <f>[1]Semanal!H31</f>
        <v>0</v>
      </c>
      <c r="I31" s="42">
        <f>[1]Semanal!I31</f>
        <v>-6.1012812690663942E-2</v>
      </c>
      <c r="J31" s="40">
        <f>[1]Semanal!J31</f>
        <v>1014.0493</v>
      </c>
      <c r="K31" s="41">
        <f>[1]Semanal!K31</f>
        <v>1001.429</v>
      </c>
      <c r="L31" s="41">
        <f>[1]Semanal!L31</f>
        <v>893.0376</v>
      </c>
      <c r="M31" s="41">
        <f>[1]Semanal!M31</f>
        <v>-12.620300000000043</v>
      </c>
      <c r="N31" s="41">
        <f>[1]Semanal!N31</f>
        <v>-108.39139999999998</v>
      </c>
      <c r="O31" s="42">
        <f>[1]Semanal!O31</f>
        <v>-1.244545013738485</v>
      </c>
      <c r="P31" s="43">
        <f>[1]Semanal!P31</f>
        <v>-10.823672971323973</v>
      </c>
      <c r="Q31" s="44">
        <f>[1]Semanal!AQ31</f>
        <v>61.87</v>
      </c>
      <c r="R31" s="45">
        <f>[1]Semanal!AR31</f>
        <v>61.1</v>
      </c>
      <c r="S31" s="45">
        <f>[1]Semanal!AS31</f>
        <v>54.52</v>
      </c>
      <c r="T31" s="46">
        <f>[1]Semanal!AT31</f>
        <v>-0.76999999999999602</v>
      </c>
      <c r="U31" s="47">
        <f>[1]Semanal!AU31</f>
        <v>-6.5799999999999983</v>
      </c>
    </row>
    <row r="32" spans="2:21" s="14" customFormat="1" ht="18" customHeight="1" x14ac:dyDescent="0.2">
      <c r="B32" s="39" t="s">
        <v>31</v>
      </c>
      <c r="C32" s="40">
        <f>[1]Semanal!C32</f>
        <v>10872</v>
      </c>
      <c r="D32" s="41">
        <f>[1]Semanal!D32</f>
        <v>14494</v>
      </c>
      <c r="E32" s="41">
        <f>[1]Semanal!E32</f>
        <v>14906</v>
      </c>
      <c r="F32" s="41">
        <f>[1]Semanal!F32</f>
        <v>3622</v>
      </c>
      <c r="G32" s="41">
        <f>[1]Semanal!G32</f>
        <v>412</v>
      </c>
      <c r="H32" s="42">
        <f>[1]Semanal!H32</f>
        <v>33.314937454010305</v>
      </c>
      <c r="I32" s="42">
        <f>[1]Semanal!I32</f>
        <v>2.8425555402235458</v>
      </c>
      <c r="J32" s="40">
        <f>[1]Semanal!J32</f>
        <v>8849.8080000000009</v>
      </c>
      <c r="K32" s="41">
        <f>[1]Semanal!K32</f>
        <v>11596.6494</v>
      </c>
      <c r="L32" s="41">
        <f>[1]Semanal!L32</f>
        <v>10744.2448</v>
      </c>
      <c r="M32" s="41">
        <f>[1]Semanal!M32</f>
        <v>2746.8413999999993</v>
      </c>
      <c r="N32" s="41">
        <f>[1]Semanal!N32</f>
        <v>-852.40459999999985</v>
      </c>
      <c r="O32" s="42">
        <f>[1]Semanal!O32</f>
        <v>31.038429308296855</v>
      </c>
      <c r="P32" s="43">
        <f>[1]Semanal!P32</f>
        <v>-7.3504386534269051</v>
      </c>
      <c r="Q32" s="44">
        <f>[1]Semanal!AQ32</f>
        <v>81.400000000000006</v>
      </c>
      <c r="R32" s="45">
        <f>[1]Semanal!AR32</f>
        <v>80.010000000000005</v>
      </c>
      <c r="S32" s="45">
        <f>[1]Semanal!AS32</f>
        <v>72.08</v>
      </c>
      <c r="T32" s="46">
        <f>[1]Semanal!AT32</f>
        <v>-1.3900000000000006</v>
      </c>
      <c r="U32" s="47">
        <f>[1]Semanal!AU32</f>
        <v>-7.9300000000000068</v>
      </c>
    </row>
    <row r="33" spans="2:24" s="14" customFormat="1" ht="18" customHeight="1" x14ac:dyDescent="0.2">
      <c r="B33" s="39" t="s">
        <v>32</v>
      </c>
      <c r="C33" s="40">
        <f>[1]Semanal!C33</f>
        <v>51053</v>
      </c>
      <c r="D33" s="41">
        <f>[1]Semanal!D33</f>
        <v>52336</v>
      </c>
      <c r="E33" s="41">
        <f>[1]Semanal!E33</f>
        <v>51505</v>
      </c>
      <c r="F33" s="41">
        <f>[1]Semanal!F33</f>
        <v>1283</v>
      </c>
      <c r="G33" s="41">
        <f>[1]Semanal!G33</f>
        <v>-831</v>
      </c>
      <c r="H33" s="42">
        <f>[1]Semanal!H33</f>
        <v>2.5130746479149035</v>
      </c>
      <c r="I33" s="42">
        <f>[1]Semanal!I33</f>
        <v>-1.5878171812901298</v>
      </c>
      <c r="J33" s="40">
        <f>[1]Semanal!J33</f>
        <v>37120.636299999998</v>
      </c>
      <c r="K33" s="41">
        <f>[1]Semanal!K33</f>
        <v>41989.1728</v>
      </c>
      <c r="L33" s="41">
        <f>[1]Semanal!L33</f>
        <v>38953.231500000002</v>
      </c>
      <c r="M33" s="41">
        <f>[1]Semanal!M33</f>
        <v>4868.536500000002</v>
      </c>
      <c r="N33" s="41">
        <f>[1]Semanal!N33</f>
        <v>-3035.9412999999986</v>
      </c>
      <c r="O33" s="42">
        <f>[1]Semanal!O33</f>
        <v>13.115444629379924</v>
      </c>
      <c r="P33" s="43">
        <f>[1]Semanal!P33</f>
        <v>-7.2302955680041414</v>
      </c>
      <c r="Q33" s="44">
        <f>[1]Semanal!AQ33</f>
        <v>72.709999999999994</v>
      </c>
      <c r="R33" s="45">
        <f>[1]Semanal!AR33</f>
        <v>80.23</v>
      </c>
      <c r="S33" s="45">
        <f>[1]Semanal!AS33</f>
        <v>75.63</v>
      </c>
      <c r="T33" s="46">
        <f>[1]Semanal!AT33</f>
        <v>7.5200000000000102</v>
      </c>
      <c r="U33" s="47">
        <f>[1]Semanal!AU33</f>
        <v>-4.6000000000000085</v>
      </c>
    </row>
    <row r="34" spans="2:24" s="14" customFormat="1" ht="18" customHeight="1" x14ac:dyDescent="0.2">
      <c r="B34" s="48" t="s">
        <v>33</v>
      </c>
      <c r="C34" s="40">
        <f>[1]Semanal!C34</f>
        <v>4392</v>
      </c>
      <c r="D34" s="41">
        <f>[1]Semanal!D34</f>
        <v>3952</v>
      </c>
      <c r="E34" s="41">
        <f>[1]Semanal!E34</f>
        <v>3960</v>
      </c>
      <c r="F34" s="59">
        <f>[1]Semanal!F34</f>
        <v>-440</v>
      </c>
      <c r="G34" s="59">
        <f>[1]Semanal!G34</f>
        <v>8</v>
      </c>
      <c r="H34" s="60">
        <f>[1]Semanal!H34</f>
        <v>-10.018214936247727</v>
      </c>
      <c r="I34" s="60">
        <f>[1]Semanal!I34</f>
        <v>0.20242914979757831</v>
      </c>
      <c r="J34" s="40">
        <f>[1]Semanal!J34</f>
        <v>4052.4983999999999</v>
      </c>
      <c r="K34" s="41">
        <f>[1]Semanal!K34</f>
        <v>3322.4463999999994</v>
      </c>
      <c r="L34" s="41">
        <f>[1]Semanal!L34</f>
        <v>3634.0919999999996</v>
      </c>
      <c r="M34" s="59">
        <f>[1]Semanal!M34</f>
        <v>-730.05200000000059</v>
      </c>
      <c r="N34" s="59">
        <f>[1]Semanal!N34</f>
        <v>311.64560000000029</v>
      </c>
      <c r="O34" s="60">
        <f>[1]Semanal!O34</f>
        <v>-18.01486214035274</v>
      </c>
      <c r="P34" s="61">
        <f>[1]Semanal!P34</f>
        <v>9.380003842951389</v>
      </c>
      <c r="Q34" s="44">
        <f>[1]Semanal!AQ34</f>
        <v>92.27</v>
      </c>
      <c r="R34" s="45">
        <f>[1]Semanal!AR34</f>
        <v>84.07</v>
      </c>
      <c r="S34" s="45">
        <f>[1]Semanal!AS34</f>
        <v>91.77</v>
      </c>
      <c r="T34" s="49">
        <f>[1]Semanal!AT34</f>
        <v>-8.2000000000000028</v>
      </c>
      <c r="U34" s="50">
        <f>[1]Semanal!AU34</f>
        <v>7.7000000000000028</v>
      </c>
    </row>
    <row r="35" spans="2:24" s="14" customFormat="1" ht="18" customHeight="1" x14ac:dyDescent="0.2">
      <c r="B35" s="48" t="s">
        <v>34</v>
      </c>
      <c r="C35" s="40">
        <f>[1]Semanal!C35</f>
        <v>11905</v>
      </c>
      <c r="D35" s="41">
        <f>[1]Semanal!D35</f>
        <v>12017</v>
      </c>
      <c r="E35" s="41">
        <f>[1]Semanal!E35</f>
        <v>11324</v>
      </c>
      <c r="F35" s="59">
        <f>[1]Semanal!F35</f>
        <v>112</v>
      </c>
      <c r="G35" s="59">
        <f>[1]Semanal!G35</f>
        <v>-693</v>
      </c>
      <c r="H35" s="60">
        <f>[1]Semanal!H35</f>
        <v>0.94078118437630476</v>
      </c>
      <c r="I35" s="60">
        <f>[1]Semanal!I35</f>
        <v>-5.7668303237080831</v>
      </c>
      <c r="J35" s="40">
        <f>[1]Semanal!J35</f>
        <v>8162.0680000000002</v>
      </c>
      <c r="K35" s="41">
        <f>[1]Semanal!K35</f>
        <v>9000.733000000002</v>
      </c>
      <c r="L35" s="41">
        <f>[1]Semanal!L35</f>
        <v>8064.9527999999991</v>
      </c>
      <c r="M35" s="59">
        <f>[1]Semanal!M35</f>
        <v>838.66500000000178</v>
      </c>
      <c r="N35" s="59">
        <f>[1]Semanal!N35</f>
        <v>-935.78020000000288</v>
      </c>
      <c r="O35" s="60">
        <f>[1]Semanal!O35</f>
        <v>10.275153306735518</v>
      </c>
      <c r="P35" s="61">
        <f>[1]Semanal!P35</f>
        <v>-10.396711023424455</v>
      </c>
      <c r="Q35" s="44">
        <f>[1]Semanal!AQ35</f>
        <v>68.56</v>
      </c>
      <c r="R35" s="45">
        <f>[1]Semanal!AR35</f>
        <v>74.900000000000006</v>
      </c>
      <c r="S35" s="45">
        <f>[1]Semanal!AS35</f>
        <v>71.22</v>
      </c>
      <c r="T35" s="49">
        <f>[1]Semanal!AT35</f>
        <v>6.3400000000000034</v>
      </c>
      <c r="U35" s="50">
        <f>[1]Semanal!AU35</f>
        <v>-3.6800000000000068</v>
      </c>
    </row>
    <row r="36" spans="2:24" s="14" customFormat="1" ht="18" customHeight="1" x14ac:dyDescent="0.2">
      <c r="B36" s="48" t="s">
        <v>35</v>
      </c>
      <c r="C36" s="40">
        <f>[1]Semanal!C36</f>
        <v>6734</v>
      </c>
      <c r="D36" s="41">
        <f>[1]Semanal!D36</f>
        <v>6543</v>
      </c>
      <c r="E36" s="41">
        <f>[1]Semanal!E36</f>
        <v>6533</v>
      </c>
      <c r="F36" s="59">
        <f>[1]Semanal!F36</f>
        <v>-191</v>
      </c>
      <c r="G36" s="59">
        <f>[1]Semanal!G36</f>
        <v>-10</v>
      </c>
      <c r="H36" s="60">
        <f>[1]Semanal!H36</f>
        <v>-2.8363528363528401</v>
      </c>
      <c r="I36" s="60">
        <f>[1]Semanal!I36</f>
        <v>-0.15283509093687586</v>
      </c>
      <c r="J36" s="40">
        <f>[1]Semanal!J36</f>
        <v>5265.3145999999997</v>
      </c>
      <c r="K36" s="41">
        <f>[1]Semanal!K36</f>
        <v>5914.2177000000001</v>
      </c>
      <c r="L36" s="41">
        <f>[1]Semanal!L36</f>
        <v>5513.1986999999999</v>
      </c>
      <c r="M36" s="59">
        <f>[1]Semanal!M36</f>
        <v>648.90310000000045</v>
      </c>
      <c r="N36" s="59">
        <f>[1]Semanal!N36</f>
        <v>-401.01900000000023</v>
      </c>
      <c r="O36" s="60">
        <f>[1]Semanal!O36</f>
        <v>12.324108800640342</v>
      </c>
      <c r="P36" s="61">
        <f>[1]Semanal!P36</f>
        <v>-6.7805924695670257</v>
      </c>
      <c r="Q36" s="44">
        <f>[1]Semanal!AQ36</f>
        <v>78.19</v>
      </c>
      <c r="R36" s="45">
        <f>[1]Semanal!AR36</f>
        <v>90.39</v>
      </c>
      <c r="S36" s="45">
        <f>[1]Semanal!AS36</f>
        <v>84.39</v>
      </c>
      <c r="T36" s="49">
        <f>[1]Semanal!AT36</f>
        <v>12.200000000000003</v>
      </c>
      <c r="U36" s="50">
        <f>[1]Semanal!AU36</f>
        <v>-6</v>
      </c>
    </row>
    <row r="37" spans="2:24" s="14" customFormat="1" ht="18" customHeight="1" x14ac:dyDescent="0.2">
      <c r="B37" s="39" t="s">
        <v>36</v>
      </c>
      <c r="C37" s="40">
        <f>[1]Semanal!C37</f>
        <v>2689</v>
      </c>
      <c r="D37" s="41">
        <f>[1]Semanal!D37</f>
        <v>2630</v>
      </c>
      <c r="E37" s="41">
        <f>[1]Semanal!E37</f>
        <v>2630</v>
      </c>
      <c r="F37" s="41">
        <f>[1]Semanal!F37</f>
        <v>-59</v>
      </c>
      <c r="G37" s="41">
        <f>[1]Semanal!G37</f>
        <v>0</v>
      </c>
      <c r="H37" s="42">
        <f>[1]Semanal!H37</f>
        <v>-2.1941242097433977</v>
      </c>
      <c r="I37" s="42">
        <f>[1]Semanal!I37</f>
        <v>0</v>
      </c>
      <c r="J37" s="40">
        <f>[1]Semanal!J37</f>
        <v>1472.7653000000003</v>
      </c>
      <c r="K37" s="41">
        <f>[1]Semanal!K37</f>
        <v>1376.279</v>
      </c>
      <c r="L37" s="41">
        <f>[1]Semanal!L37</f>
        <v>1233.9960000000001</v>
      </c>
      <c r="M37" s="41">
        <f>[1]Semanal!M37</f>
        <v>-96.486300000000256</v>
      </c>
      <c r="N37" s="41">
        <f>[1]Semanal!N37</f>
        <v>-142.2829999999999</v>
      </c>
      <c r="O37" s="42">
        <f>[1]Semanal!O37</f>
        <v>-6.5513697260520924</v>
      </c>
      <c r="P37" s="43">
        <f>[1]Semanal!P37</f>
        <v>-10.338238104337849</v>
      </c>
      <c r="Q37" s="44">
        <f>[1]Semanal!AQ37</f>
        <v>54.77</v>
      </c>
      <c r="R37" s="45">
        <f>[1]Semanal!AR37</f>
        <v>52.33</v>
      </c>
      <c r="S37" s="45">
        <f>[1]Semanal!AS37</f>
        <v>46.92</v>
      </c>
      <c r="T37" s="46">
        <f>[1]Semanal!AT37</f>
        <v>-2.4400000000000048</v>
      </c>
      <c r="U37" s="47">
        <f>[1]Semanal!AU37</f>
        <v>-5.4099999999999966</v>
      </c>
    </row>
    <row r="38" spans="2:24" s="14" customFormat="1" ht="18" customHeight="1" x14ac:dyDescent="0.2">
      <c r="B38" s="39" t="s">
        <v>37</v>
      </c>
      <c r="C38" s="40">
        <f>[1]Semanal!C38</f>
        <v>2621</v>
      </c>
      <c r="D38" s="41">
        <f>[1]Semanal!D38</f>
        <v>2632</v>
      </c>
      <c r="E38" s="41">
        <f>[1]Semanal!E38</f>
        <v>2386</v>
      </c>
      <c r="F38" s="41">
        <f>[1]Semanal!F38</f>
        <v>11</v>
      </c>
      <c r="G38" s="41">
        <f>[1]Semanal!G38</f>
        <v>-246</v>
      </c>
      <c r="H38" s="42">
        <f>[1]Semanal!H38</f>
        <v>0.41968714231208626</v>
      </c>
      <c r="I38" s="42">
        <f>[1]Semanal!I38</f>
        <v>-9.3465045592705192</v>
      </c>
      <c r="J38" s="40">
        <f>[1]Semanal!J38</f>
        <v>990.73799999999983</v>
      </c>
      <c r="K38" s="41">
        <f>[1]Semanal!K38</f>
        <v>873.56079999999997</v>
      </c>
      <c r="L38" s="41">
        <f>[1]Semanal!L38</f>
        <v>833.66840000000002</v>
      </c>
      <c r="M38" s="41">
        <f>[1]Semanal!M38</f>
        <v>-117.17719999999986</v>
      </c>
      <c r="N38" s="41">
        <f>[1]Semanal!N38</f>
        <v>-39.892399999999952</v>
      </c>
      <c r="O38" s="42">
        <f>[1]Semanal!O38</f>
        <v>-11.827264120282043</v>
      </c>
      <c r="P38" s="43">
        <f>[1]Semanal!P38</f>
        <v>-4.5666426423896294</v>
      </c>
      <c r="Q38" s="44">
        <f>[1]Semanal!AQ38</f>
        <v>37.799999999999997</v>
      </c>
      <c r="R38" s="45">
        <f>[1]Semanal!AR38</f>
        <v>33.19</v>
      </c>
      <c r="S38" s="45">
        <f>[1]Semanal!AS38</f>
        <v>34.94</v>
      </c>
      <c r="T38" s="46">
        <f>[1]Semanal!AT38</f>
        <v>-4.6099999999999994</v>
      </c>
      <c r="U38" s="47">
        <f>[1]Semanal!AU38</f>
        <v>1.75</v>
      </c>
    </row>
    <row r="39" spans="2:24" s="14" customFormat="1" ht="18" customHeight="1" x14ac:dyDescent="0.2">
      <c r="B39" s="39" t="s">
        <v>38</v>
      </c>
      <c r="C39" s="40">
        <f>[1]Semanal!C39</f>
        <v>823</v>
      </c>
      <c r="D39" s="41">
        <f>[1]Semanal!D39</f>
        <v>827</v>
      </c>
      <c r="E39" s="41">
        <f>[1]Semanal!E39</f>
        <v>827</v>
      </c>
      <c r="F39" s="41">
        <f>[1]Semanal!F39</f>
        <v>4</v>
      </c>
      <c r="G39" s="41">
        <f>[1]Semanal!G39</f>
        <v>0</v>
      </c>
      <c r="H39" s="42">
        <f>[1]Semanal!H39</f>
        <v>0.48602673147022379</v>
      </c>
      <c r="I39" s="42">
        <f>[1]Semanal!I39</f>
        <v>0</v>
      </c>
      <c r="J39" s="40">
        <f>[1]Semanal!J39</f>
        <v>379.73220000000003</v>
      </c>
      <c r="K39" s="41">
        <f>[1]Semanal!K39</f>
        <v>246.8595</v>
      </c>
      <c r="L39" s="41">
        <f>[1]Semanal!L39</f>
        <v>254.71600000000001</v>
      </c>
      <c r="M39" s="41">
        <f>[1]Semanal!M39</f>
        <v>-132.87270000000004</v>
      </c>
      <c r="N39" s="41">
        <f>[1]Semanal!N39</f>
        <v>7.8565000000000111</v>
      </c>
      <c r="O39" s="42">
        <f>[1]Semanal!O39</f>
        <v>-34.991159559289422</v>
      </c>
      <c r="P39" s="43">
        <f>[1]Semanal!P39</f>
        <v>3.1825795644891075</v>
      </c>
      <c r="Q39" s="44">
        <f>[1]Semanal!AQ39</f>
        <v>46.14</v>
      </c>
      <c r="R39" s="45">
        <f>[1]Semanal!AR39</f>
        <v>29.85</v>
      </c>
      <c r="S39" s="45">
        <f>[1]Semanal!AS39</f>
        <v>30.8</v>
      </c>
      <c r="T39" s="46">
        <f>[1]Semanal!AT39</f>
        <v>-16.29</v>
      </c>
      <c r="U39" s="47">
        <f>[1]Semanal!AU39</f>
        <v>0.94999999999999929</v>
      </c>
    </row>
    <row r="40" spans="2:24" s="14" customFormat="1" ht="18" customHeight="1" thickBot="1" x14ac:dyDescent="0.25">
      <c r="B40" s="62" t="s">
        <v>39</v>
      </c>
      <c r="C40" s="63">
        <f>[1]Semanal!C40</f>
        <v>700</v>
      </c>
      <c r="D40" s="64">
        <f>[1]Semanal!D40</f>
        <v>739</v>
      </c>
      <c r="E40" s="64">
        <f>[1]Semanal!E40</f>
        <v>718</v>
      </c>
      <c r="F40" s="64">
        <f>[1]Semanal!F40</f>
        <v>39</v>
      </c>
      <c r="G40" s="64">
        <f>[1]Semanal!G40</f>
        <v>-21</v>
      </c>
      <c r="H40" s="65">
        <f>[1]Semanal!H40</f>
        <v>5.5714285714285605</v>
      </c>
      <c r="I40" s="65">
        <f>[1]Semanal!I40</f>
        <v>-2.841677943166443</v>
      </c>
      <c r="J40" s="63">
        <f>[1]Semanal!J40</f>
        <v>300.3</v>
      </c>
      <c r="K40" s="64">
        <f>[1]Semanal!K40</f>
        <v>235.88880000000003</v>
      </c>
      <c r="L40" s="64">
        <f>[1]Semanal!L40</f>
        <v>264.58299999999997</v>
      </c>
      <c r="M40" s="64">
        <f>[1]Semanal!M40</f>
        <v>-64.41119999999998</v>
      </c>
      <c r="N40" s="64">
        <f>[1]Semanal!N40</f>
        <v>28.694199999999938</v>
      </c>
      <c r="O40" s="65">
        <f>[1]Semanal!O40</f>
        <v>-21.448951048951038</v>
      </c>
      <c r="P40" s="66">
        <f>[1]Semanal!P40</f>
        <v>12.164290970999868</v>
      </c>
      <c r="Q40" s="67">
        <f>[1]Semanal!AQ40</f>
        <v>42.9</v>
      </c>
      <c r="R40" s="68">
        <f>[1]Semanal!AR40</f>
        <v>31.92</v>
      </c>
      <c r="S40" s="68">
        <f>[1]Semanal!AS40</f>
        <v>36.85</v>
      </c>
      <c r="T40" s="69">
        <f>[1]Semanal!AT40</f>
        <v>-10.979999999999997</v>
      </c>
      <c r="U40" s="70">
        <f>[1]Semanal!AU40</f>
        <v>4.93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8" customFormat="1" ht="18" customHeight="1" x14ac:dyDescent="0.25">
      <c r="B42" s="20" t="s">
        <v>40</v>
      </c>
      <c r="C42" s="21">
        <f>[1]Semanal!C42</f>
        <v>236131</v>
      </c>
      <c r="D42" s="22">
        <f>[1]Semanal!D42</f>
        <v>239329</v>
      </c>
      <c r="E42" s="22">
        <f>[1]Semanal!E42</f>
        <v>240820</v>
      </c>
      <c r="F42" s="22">
        <f>[1]Semanal!F42</f>
        <v>3198</v>
      </c>
      <c r="G42" s="22">
        <f>[1]Semanal!G42</f>
        <v>1491</v>
      </c>
      <c r="H42" s="23">
        <f>[1]Semanal!H42</f>
        <v>1.3543329761869449</v>
      </c>
      <c r="I42" s="23">
        <f>[1]Semanal!I42</f>
        <v>0.62299178118823129</v>
      </c>
      <c r="J42" s="21">
        <f>[1]Semanal!J42</f>
        <v>123906.0929</v>
      </c>
      <c r="K42" s="22">
        <f>[1]Semanal!K42</f>
        <v>130284.3627</v>
      </c>
      <c r="L42" s="22">
        <f>[1]Semanal!L42</f>
        <v>129122.38190000001</v>
      </c>
      <c r="M42" s="22">
        <f>[1]Semanal!M42</f>
        <v>6378.2697999999946</v>
      </c>
      <c r="N42" s="22">
        <f>[1]Semanal!N42</f>
        <v>-1161.9807999999903</v>
      </c>
      <c r="O42" s="23">
        <f>[1]Semanal!O42</f>
        <v>5.147664372846994</v>
      </c>
      <c r="P42" s="23">
        <f>[1]Semanal!P42</f>
        <v>-0.89188048045000246</v>
      </c>
      <c r="Q42" s="25">
        <f>[1]Semanal!AQ42</f>
        <v>52.473454523124872</v>
      </c>
      <c r="R42" s="26">
        <f>[1]Semanal!AR42</f>
        <v>54.437348879575808</v>
      </c>
      <c r="S42" s="26">
        <f>[1]Semanal!AS42</f>
        <v>53.617798314093513</v>
      </c>
      <c r="T42" s="27">
        <f>[1]Semanal!AT42</f>
        <v>1.9638943564509361</v>
      </c>
      <c r="U42" s="28">
        <f>[1]Semanal!AU42</f>
        <v>-0.81955056548229521</v>
      </c>
    </row>
    <row r="43" spans="2:24" s="38" customFormat="1" ht="18" customHeight="1" x14ac:dyDescent="0.25">
      <c r="B43" s="29" t="s">
        <v>41</v>
      </c>
      <c r="C43" s="30">
        <f>[1]Semanal!C43</f>
        <v>99860</v>
      </c>
      <c r="D43" s="31">
        <f>[1]Semanal!D43</f>
        <v>101320</v>
      </c>
      <c r="E43" s="31">
        <f>[1]Semanal!E43</f>
        <v>101605</v>
      </c>
      <c r="F43" s="31">
        <f>[1]Semanal!F43</f>
        <v>1460</v>
      </c>
      <c r="G43" s="31">
        <f>[1]Semanal!G43</f>
        <v>285</v>
      </c>
      <c r="H43" s="32">
        <f>[1]Semanal!H43</f>
        <v>1.4620468656118657</v>
      </c>
      <c r="I43" s="32">
        <f>[1]Semanal!I43</f>
        <v>0.28128701144887192</v>
      </c>
      <c r="J43" s="30">
        <f>[1]Semanal!J43</f>
        <v>52413.103600000002</v>
      </c>
      <c r="K43" s="31">
        <f>[1]Semanal!K43</f>
        <v>59545.583599999998</v>
      </c>
      <c r="L43" s="31">
        <f>[1]Semanal!L43</f>
        <v>57914.595400000006</v>
      </c>
      <c r="M43" s="31">
        <f>[1]Semanal!M43</f>
        <v>7132.4799999999959</v>
      </c>
      <c r="N43" s="31">
        <f>[1]Semanal!N43</f>
        <v>-1630.9881999999925</v>
      </c>
      <c r="O43" s="32">
        <f>[1]Semanal!O43</f>
        <v>13.608200068503473</v>
      </c>
      <c r="P43" s="32">
        <f>[1]Semanal!P43</f>
        <v>-2.7390582162335031</v>
      </c>
      <c r="Q43" s="34">
        <f>[1]Semanal!AQ43</f>
        <v>52.486584818746252</v>
      </c>
      <c r="R43" s="35">
        <f>[1]Semanal!AR43</f>
        <v>58.769821950256606</v>
      </c>
      <c r="S43" s="35">
        <f>[1]Semanal!AS43</f>
        <v>56.999749421780436</v>
      </c>
      <c r="T43" s="36">
        <f>[1]Semanal!AT43</f>
        <v>6.2832371315103543</v>
      </c>
      <c r="U43" s="37">
        <f>[1]Semanal!AU43</f>
        <v>-1.7700725284761702</v>
      </c>
    </row>
    <row r="44" spans="2:24" s="14" customFormat="1" ht="18" customHeight="1" x14ac:dyDescent="0.25">
      <c r="B44" s="71" t="s">
        <v>42</v>
      </c>
      <c r="C44" s="72">
        <f>[1]Semanal!C44</f>
        <v>61186</v>
      </c>
      <c r="D44" s="73">
        <f>[1]Semanal!D44</f>
        <v>61386</v>
      </c>
      <c r="E44" s="73">
        <f>[1]Semanal!E44</f>
        <v>61457</v>
      </c>
      <c r="F44" s="73">
        <f>[1]Semanal!F44</f>
        <v>200</v>
      </c>
      <c r="G44" s="73">
        <f>[1]Semanal!G44</f>
        <v>71</v>
      </c>
      <c r="H44" s="74">
        <f>[1]Semanal!H44</f>
        <v>0.32687216029809729</v>
      </c>
      <c r="I44" s="74">
        <f>[1]Semanal!I44</f>
        <v>0.11566155149382862</v>
      </c>
      <c r="J44" s="72">
        <f>[1]Semanal!J44</f>
        <v>31510.79</v>
      </c>
      <c r="K44" s="73">
        <f>[1]Semanal!K44</f>
        <v>35855.562599999997</v>
      </c>
      <c r="L44" s="73">
        <f>[1]Semanal!L44</f>
        <v>33733.747300000003</v>
      </c>
      <c r="M44" s="73">
        <f>[1]Semanal!M44</f>
        <v>4344.7725999999966</v>
      </c>
      <c r="N44" s="73">
        <f>[1]Semanal!N44</f>
        <v>-2121.8152999999947</v>
      </c>
      <c r="O44" s="74">
        <f>[1]Semanal!O44</f>
        <v>13.788205881223536</v>
      </c>
      <c r="P44" s="74">
        <f>[1]Semanal!P44</f>
        <v>-5.9176739845660524</v>
      </c>
      <c r="Q44" s="75">
        <f>[1]Semanal!AQ44</f>
        <v>51.5</v>
      </c>
      <c r="R44" s="76">
        <f>[1]Semanal!AR44</f>
        <v>58.41</v>
      </c>
      <c r="S44" s="76">
        <f>[1]Semanal!AS44</f>
        <v>54.89</v>
      </c>
      <c r="T44" s="77">
        <f>[1]Semanal!AT44</f>
        <v>6.9099999999999966</v>
      </c>
      <c r="U44" s="78">
        <f>[1]Semanal!AU44</f>
        <v>-3.519999999999996</v>
      </c>
      <c r="V44" s="79"/>
      <c r="W44" s="79"/>
      <c r="X44" s="79"/>
    </row>
    <row r="45" spans="2:24" s="14" customFormat="1" ht="18" customHeight="1" x14ac:dyDescent="0.25">
      <c r="B45" s="71" t="s">
        <v>43</v>
      </c>
      <c r="C45" s="72">
        <f>[1]Semanal!C45</f>
        <v>21988</v>
      </c>
      <c r="D45" s="73">
        <f>[1]Semanal!D45</f>
        <v>22412</v>
      </c>
      <c r="E45" s="73">
        <f>[1]Semanal!E45</f>
        <v>22597</v>
      </c>
      <c r="F45" s="73">
        <f>[1]Semanal!F45</f>
        <v>424</v>
      </c>
      <c r="G45" s="73">
        <f>[1]Semanal!G45</f>
        <v>185</v>
      </c>
      <c r="H45" s="74">
        <f>[1]Semanal!H45</f>
        <v>1.9283245406585436</v>
      </c>
      <c r="I45" s="74">
        <f>[1]Semanal!I45</f>
        <v>0.82545065143673213</v>
      </c>
      <c r="J45" s="72">
        <f>[1]Semanal!J45</f>
        <v>12108.791599999999</v>
      </c>
      <c r="K45" s="73">
        <f>[1]Semanal!K45</f>
        <v>11766.300000000001</v>
      </c>
      <c r="L45" s="73">
        <f>[1]Semanal!L45</f>
        <v>11777.556399999999</v>
      </c>
      <c r="M45" s="73">
        <f>[1]Semanal!M45</f>
        <v>-342.49159999999756</v>
      </c>
      <c r="N45" s="73">
        <f>[1]Semanal!N45</f>
        <v>11.256399999998393</v>
      </c>
      <c r="O45" s="74">
        <f>[1]Semanal!O45</f>
        <v>-2.8284539970115374</v>
      </c>
      <c r="P45" s="74">
        <f>[1]Semanal!P45</f>
        <v>9.5666437197738929E-2</v>
      </c>
      <c r="Q45" s="75">
        <f>[1]Semanal!AQ45</f>
        <v>55.07</v>
      </c>
      <c r="R45" s="76">
        <f>[1]Semanal!AR45</f>
        <v>52.5</v>
      </c>
      <c r="S45" s="76">
        <f>[1]Semanal!AS45</f>
        <v>52.12</v>
      </c>
      <c r="T45" s="77">
        <f>[1]Semanal!AT45</f>
        <v>-2.5700000000000003</v>
      </c>
      <c r="U45" s="78">
        <f>[1]Semanal!AU45</f>
        <v>-0.38000000000000256</v>
      </c>
    </row>
    <row r="46" spans="2:24" s="14" customFormat="1" ht="18" customHeight="1" x14ac:dyDescent="0.25">
      <c r="B46" s="71" t="s">
        <v>44</v>
      </c>
      <c r="C46" s="72">
        <f>[1]Semanal!C46</f>
        <v>16686</v>
      </c>
      <c r="D46" s="73">
        <f>[1]Semanal!D46</f>
        <v>17522</v>
      </c>
      <c r="E46" s="73">
        <f>[1]Semanal!E46</f>
        <v>17551</v>
      </c>
      <c r="F46" s="73">
        <f>[1]Semanal!F46</f>
        <v>836</v>
      </c>
      <c r="G46" s="73">
        <f>[1]Semanal!G46</f>
        <v>29</v>
      </c>
      <c r="H46" s="74">
        <f>[1]Semanal!H46</f>
        <v>5.0101881817092186</v>
      </c>
      <c r="I46" s="74">
        <f>[1]Semanal!I46</f>
        <v>0.16550622075106602</v>
      </c>
      <c r="J46" s="72">
        <f>[1]Semanal!J46</f>
        <v>8793.5220000000008</v>
      </c>
      <c r="K46" s="73">
        <f>[1]Semanal!K46</f>
        <v>11923.721</v>
      </c>
      <c r="L46" s="73">
        <f>[1]Semanal!L46</f>
        <v>12403.2917</v>
      </c>
      <c r="M46" s="73">
        <f>[1]Semanal!M46</f>
        <v>3130.1989999999987</v>
      </c>
      <c r="N46" s="73">
        <f>[1]Semanal!N46</f>
        <v>479.57070000000022</v>
      </c>
      <c r="O46" s="74">
        <f>[1]Semanal!O46</f>
        <v>35.596647168222219</v>
      </c>
      <c r="P46" s="74">
        <f>[1]Semanal!P46</f>
        <v>4.0219886057381027</v>
      </c>
      <c r="Q46" s="75">
        <f>[1]Semanal!AQ46</f>
        <v>52.7</v>
      </c>
      <c r="R46" s="76">
        <f>[1]Semanal!AR46</f>
        <v>68.05</v>
      </c>
      <c r="S46" s="76">
        <f>[1]Semanal!AS46</f>
        <v>70.67</v>
      </c>
      <c r="T46" s="77">
        <f>[1]Semanal!AT46</f>
        <v>15.349999999999994</v>
      </c>
      <c r="U46" s="78">
        <f>[1]Semanal!AU46</f>
        <v>2.6200000000000045</v>
      </c>
    </row>
    <row r="47" spans="2:24" s="38" customFormat="1" ht="18" customHeight="1" x14ac:dyDescent="0.25">
      <c r="B47" s="29" t="s">
        <v>45</v>
      </c>
      <c r="C47" s="80">
        <f>[1]Semanal!C47</f>
        <v>120846</v>
      </c>
      <c r="D47" s="81">
        <f>[1]Semanal!D47</f>
        <v>122423</v>
      </c>
      <c r="E47" s="81">
        <f>[1]Semanal!E47</f>
        <v>123512</v>
      </c>
      <c r="F47" s="81">
        <f>[1]Semanal!F47</f>
        <v>1577</v>
      </c>
      <c r="G47" s="81">
        <f>[1]Semanal!G47</f>
        <v>1089</v>
      </c>
      <c r="H47" s="82">
        <f>[1]Semanal!H47</f>
        <v>1.3049666517716663</v>
      </c>
      <c r="I47" s="82">
        <f>[1]Semanal!I47</f>
        <v>0.88953873046730969</v>
      </c>
      <c r="J47" s="80">
        <f>[1]Semanal!J47</f>
        <v>60763.750899999999</v>
      </c>
      <c r="K47" s="81">
        <f>[1]Semanal!K47</f>
        <v>60522.551299999999</v>
      </c>
      <c r="L47" s="81">
        <f>[1]Semanal!L47</f>
        <v>60862.616500000004</v>
      </c>
      <c r="M47" s="81">
        <f>[1]Semanal!M47</f>
        <v>-241.19959999999992</v>
      </c>
      <c r="N47" s="81">
        <f>[1]Semanal!N47</f>
        <v>340.06520000000455</v>
      </c>
      <c r="O47" s="82">
        <f>[1]Semanal!O47</f>
        <v>-0.39694652885557957</v>
      </c>
      <c r="P47" s="82">
        <f>[1]Semanal!P47</f>
        <v>0.56188179892542323</v>
      </c>
      <c r="Q47" s="83">
        <f>[1]Semanal!AQ47</f>
        <v>50.281971186468731</v>
      </c>
      <c r="R47" s="84">
        <f>[1]Semanal!AR47</f>
        <v>49.437239162575658</v>
      </c>
      <c r="S47" s="84">
        <f>[1]Semanal!AS47</f>
        <v>49.276682832437338</v>
      </c>
      <c r="T47" s="85">
        <f>[1]Semanal!AT47</f>
        <v>-0.84473202389307289</v>
      </c>
      <c r="U47" s="86">
        <f>[1]Semanal!AU47</f>
        <v>-0.16055633013831994</v>
      </c>
    </row>
    <row r="48" spans="2:24" s="14" customFormat="1" ht="18" customHeight="1" x14ac:dyDescent="0.25">
      <c r="B48" s="71" t="s">
        <v>46</v>
      </c>
      <c r="C48" s="72">
        <f>[1]Semanal!C48</f>
        <v>6337</v>
      </c>
      <c r="D48" s="73">
        <f>[1]Semanal!D48</f>
        <v>6338</v>
      </c>
      <c r="E48" s="73">
        <f>[1]Semanal!E48</f>
        <v>6426</v>
      </c>
      <c r="F48" s="73">
        <f>[1]Semanal!F48</f>
        <v>1</v>
      </c>
      <c r="G48" s="73">
        <f>[1]Semanal!G48</f>
        <v>88</v>
      </c>
      <c r="H48" s="74">
        <f>[1]Semanal!H48</f>
        <v>1.5780337699222713E-2</v>
      </c>
      <c r="I48" s="74">
        <f>[1]Semanal!I48</f>
        <v>1.3884506153360787</v>
      </c>
      <c r="J48" s="72">
        <f>[1]Semanal!J48</f>
        <v>3383.3243000000002</v>
      </c>
      <c r="K48" s="73">
        <f>[1]Semanal!K48</f>
        <v>3882.0250000000001</v>
      </c>
      <c r="L48" s="73">
        <f>[1]Semanal!L48</f>
        <v>3475.1807999999996</v>
      </c>
      <c r="M48" s="73">
        <f>[1]Semanal!M48</f>
        <v>498.70069999999987</v>
      </c>
      <c r="N48" s="73">
        <f>[1]Semanal!N48</f>
        <v>-406.84420000000046</v>
      </c>
      <c r="O48" s="74">
        <f>[1]Semanal!O48</f>
        <v>14.739961522458845</v>
      </c>
      <c r="P48" s="74">
        <f>[1]Semanal!P48</f>
        <v>-10.480205562818391</v>
      </c>
      <c r="Q48" s="75">
        <f>[1]Semanal!AQ48</f>
        <v>53.39</v>
      </c>
      <c r="R48" s="76">
        <f>[1]Semanal!AR48</f>
        <v>61.25</v>
      </c>
      <c r="S48" s="76">
        <f>[1]Semanal!AS48</f>
        <v>54.08</v>
      </c>
      <c r="T48" s="77">
        <f>[1]Semanal!AT48</f>
        <v>7.8599999999999994</v>
      </c>
      <c r="U48" s="78">
        <f>[1]Semanal!AU48</f>
        <v>-7.1700000000000017</v>
      </c>
    </row>
    <row r="49" spans="2:21" s="14" customFormat="1" ht="18" customHeight="1" x14ac:dyDescent="0.25">
      <c r="B49" s="71" t="s">
        <v>47</v>
      </c>
      <c r="C49" s="72">
        <f>[1]Semanal!C49</f>
        <v>2093</v>
      </c>
      <c r="D49" s="73">
        <f>[1]Semanal!D49</f>
        <v>2076</v>
      </c>
      <c r="E49" s="73">
        <f>[1]Semanal!E49</f>
        <v>2085</v>
      </c>
      <c r="F49" s="73">
        <f>[1]Semanal!F49</f>
        <v>-17</v>
      </c>
      <c r="G49" s="73">
        <f>[1]Semanal!G49</f>
        <v>9</v>
      </c>
      <c r="H49" s="74">
        <f>[1]Semanal!H49</f>
        <v>-0.81223124701385041</v>
      </c>
      <c r="I49" s="74">
        <f>[1]Semanal!I49</f>
        <v>0.43352601156070314</v>
      </c>
      <c r="J49" s="72">
        <f>[1]Semanal!J49</f>
        <v>1051.7324999999998</v>
      </c>
      <c r="K49" s="73">
        <f>[1]Semanal!K49</f>
        <v>977.58840000000009</v>
      </c>
      <c r="L49" s="73">
        <f>[1]Semanal!L49</f>
        <v>1178.8589999999999</v>
      </c>
      <c r="M49" s="73">
        <f>[1]Semanal!M49</f>
        <v>-74.144099999999753</v>
      </c>
      <c r="N49" s="73">
        <f>[1]Semanal!N49</f>
        <v>201.27059999999983</v>
      </c>
      <c r="O49" s="74">
        <f>[1]Semanal!O49</f>
        <v>-7.049710834266298</v>
      </c>
      <c r="P49" s="74">
        <f>[1]Semanal!P49</f>
        <v>20.588480796212384</v>
      </c>
      <c r="Q49" s="75">
        <f>[1]Semanal!AQ49</f>
        <v>50.25</v>
      </c>
      <c r="R49" s="76">
        <f>[1]Semanal!AR49</f>
        <v>47.09</v>
      </c>
      <c r="S49" s="76">
        <f>[1]Semanal!AS49</f>
        <v>56.54</v>
      </c>
      <c r="T49" s="77">
        <f>[1]Semanal!AT49</f>
        <v>-3.1599999999999966</v>
      </c>
      <c r="U49" s="78">
        <f>[1]Semanal!AU49</f>
        <v>9.4499999999999957</v>
      </c>
    </row>
    <row r="50" spans="2:21" s="14" customFormat="1" ht="18" customHeight="1" x14ac:dyDescent="0.25">
      <c r="B50" s="71" t="s">
        <v>48</v>
      </c>
      <c r="C50" s="72">
        <f>[1]Semanal!C50</f>
        <v>2512</v>
      </c>
      <c r="D50" s="73">
        <f>[1]Semanal!D50</f>
        <v>2687</v>
      </c>
      <c r="E50" s="73">
        <f>[1]Semanal!E50</f>
        <v>2489</v>
      </c>
      <c r="F50" s="73">
        <f>[1]Semanal!F50</f>
        <v>175</v>
      </c>
      <c r="G50" s="73">
        <f>[1]Semanal!G50</f>
        <v>-198</v>
      </c>
      <c r="H50" s="74">
        <f>[1]Semanal!H50</f>
        <v>6.9665605095541316</v>
      </c>
      <c r="I50" s="74">
        <f>[1]Semanal!I50</f>
        <v>-7.3688128023818411</v>
      </c>
      <c r="J50" s="72">
        <f>[1]Semanal!J50</f>
        <v>1115.328</v>
      </c>
      <c r="K50" s="73">
        <f>[1]Semanal!K50</f>
        <v>1019.4477999999999</v>
      </c>
      <c r="L50" s="73">
        <f>[1]Semanal!L50</f>
        <v>877.87030000000004</v>
      </c>
      <c r="M50" s="73">
        <f>[1]Semanal!M50</f>
        <v>-95.880200000000059</v>
      </c>
      <c r="N50" s="73">
        <f>[1]Semanal!N50</f>
        <v>-141.57749999999987</v>
      </c>
      <c r="O50" s="74">
        <f>[1]Semanal!O50</f>
        <v>-8.5965922132323449</v>
      </c>
      <c r="P50" s="74">
        <f>[1]Semanal!P50</f>
        <v>-13.887665459673348</v>
      </c>
      <c r="Q50" s="75">
        <f>[1]Semanal!AQ50</f>
        <v>44.4</v>
      </c>
      <c r="R50" s="76">
        <f>[1]Semanal!AR50</f>
        <v>37.94</v>
      </c>
      <c r="S50" s="76">
        <f>[1]Semanal!AS50</f>
        <v>35.270000000000003</v>
      </c>
      <c r="T50" s="77">
        <f>[1]Semanal!AT50</f>
        <v>-6.4600000000000009</v>
      </c>
      <c r="U50" s="78">
        <f>[1]Semanal!AU50</f>
        <v>-2.6699999999999946</v>
      </c>
    </row>
    <row r="51" spans="2:21" s="14" customFormat="1" ht="18" customHeight="1" x14ac:dyDescent="0.25">
      <c r="B51" s="71" t="s">
        <v>49</v>
      </c>
      <c r="C51" s="72">
        <f>[1]Semanal!C51</f>
        <v>5007</v>
      </c>
      <c r="D51" s="73">
        <f>[1]Semanal!D51</f>
        <v>4885</v>
      </c>
      <c r="E51" s="73">
        <f>[1]Semanal!E51</f>
        <v>4884</v>
      </c>
      <c r="F51" s="73">
        <f>[1]Semanal!F51</f>
        <v>-122</v>
      </c>
      <c r="G51" s="73">
        <f>[1]Semanal!G51</f>
        <v>-1</v>
      </c>
      <c r="H51" s="74">
        <f>[1]Semanal!H51</f>
        <v>-2.4365887757139992</v>
      </c>
      <c r="I51" s="74">
        <f>[1]Semanal!I51</f>
        <v>-2.0470829068575114E-2</v>
      </c>
      <c r="J51" s="72">
        <f>[1]Semanal!J51</f>
        <v>2943.6152999999999</v>
      </c>
      <c r="K51" s="73">
        <f>[1]Semanal!K51</f>
        <v>3030.1654999999996</v>
      </c>
      <c r="L51" s="73">
        <f>[1]Semanal!L51</f>
        <v>2834.1852000000003</v>
      </c>
      <c r="M51" s="73">
        <f>[1]Semanal!M51</f>
        <v>86.550199999999677</v>
      </c>
      <c r="N51" s="73">
        <f>[1]Semanal!N51</f>
        <v>-195.98029999999926</v>
      </c>
      <c r="O51" s="74">
        <f>[1]Semanal!O51</f>
        <v>2.9402687232940927</v>
      </c>
      <c r="P51" s="74">
        <f>[1]Semanal!P51</f>
        <v>-6.4676434339972282</v>
      </c>
      <c r="Q51" s="75">
        <f>[1]Semanal!AQ51</f>
        <v>58.79</v>
      </c>
      <c r="R51" s="76">
        <f>[1]Semanal!AR51</f>
        <v>62.03</v>
      </c>
      <c r="S51" s="76">
        <f>[1]Semanal!AS51</f>
        <v>58.03</v>
      </c>
      <c r="T51" s="77">
        <f>[1]Semanal!AT51</f>
        <v>3.240000000000002</v>
      </c>
      <c r="U51" s="78">
        <f>[1]Semanal!AU51</f>
        <v>-4</v>
      </c>
    </row>
    <row r="52" spans="2:21" s="14" customFormat="1" ht="18" customHeight="1" x14ac:dyDescent="0.25">
      <c r="B52" s="71" t="s">
        <v>50</v>
      </c>
      <c r="C52" s="72">
        <f>[1]Semanal!C52</f>
        <v>1946</v>
      </c>
      <c r="D52" s="73">
        <f>[1]Semanal!D52</f>
        <v>1945</v>
      </c>
      <c r="E52" s="73">
        <f>[1]Semanal!E52</f>
        <v>1945</v>
      </c>
      <c r="F52" s="73">
        <f>[1]Semanal!F52</f>
        <v>-1</v>
      </c>
      <c r="G52" s="73">
        <f>[1]Semanal!G52</f>
        <v>0</v>
      </c>
      <c r="H52" s="74">
        <f>[1]Semanal!H52</f>
        <v>-5.1387461459406758E-2</v>
      </c>
      <c r="I52" s="74">
        <f>[1]Semanal!I52</f>
        <v>0</v>
      </c>
      <c r="J52" s="72">
        <f>[1]Semanal!J52</f>
        <v>953.54</v>
      </c>
      <c r="K52" s="73">
        <f>[1]Semanal!K52</f>
        <v>976.97349999999994</v>
      </c>
      <c r="L52" s="73">
        <f>[1]Semanal!L52</f>
        <v>1085.31</v>
      </c>
      <c r="M52" s="73">
        <f>[1]Semanal!M52</f>
        <v>23.433499999999981</v>
      </c>
      <c r="N52" s="73">
        <f>[1]Semanal!N52</f>
        <v>108.3365</v>
      </c>
      <c r="O52" s="74">
        <f>[1]Semanal!O52</f>
        <v>2.4575266900182413</v>
      </c>
      <c r="P52" s="74">
        <f>[1]Semanal!P52</f>
        <v>11.088990643042006</v>
      </c>
      <c r="Q52" s="75">
        <f>[1]Semanal!AQ52</f>
        <v>49</v>
      </c>
      <c r="R52" s="76">
        <f>[1]Semanal!AR52</f>
        <v>50.23</v>
      </c>
      <c r="S52" s="76">
        <f>[1]Semanal!AS52</f>
        <v>55.8</v>
      </c>
      <c r="T52" s="77">
        <f>[1]Semanal!AT52</f>
        <v>1.2299999999999969</v>
      </c>
      <c r="U52" s="78">
        <f>[1]Semanal!AU52</f>
        <v>5.57</v>
      </c>
    </row>
    <row r="53" spans="2:21" s="14" customFormat="1" ht="18" customHeight="1" x14ac:dyDescent="0.25">
      <c r="B53" s="71" t="s">
        <v>51</v>
      </c>
      <c r="C53" s="72">
        <f>[1]Semanal!C53</f>
        <v>1178</v>
      </c>
      <c r="D53" s="73">
        <f>[1]Semanal!D53</f>
        <v>1162</v>
      </c>
      <c r="E53" s="73">
        <f>[1]Semanal!E53</f>
        <v>1162</v>
      </c>
      <c r="F53" s="73">
        <f>[1]Semanal!F53</f>
        <v>-16</v>
      </c>
      <c r="G53" s="73">
        <f>[1]Semanal!G53</f>
        <v>0</v>
      </c>
      <c r="H53" s="74">
        <f>[1]Semanal!H53</f>
        <v>-1.358234295415961</v>
      </c>
      <c r="I53" s="74">
        <f>[1]Semanal!I53</f>
        <v>0</v>
      </c>
      <c r="J53" s="72">
        <f>[1]Semanal!J53</f>
        <v>481.09520000000003</v>
      </c>
      <c r="K53" s="73">
        <f>[1]Semanal!K53</f>
        <v>524.75919999999996</v>
      </c>
      <c r="L53" s="73">
        <f>[1]Semanal!L53</f>
        <v>491.64220000000006</v>
      </c>
      <c r="M53" s="73">
        <f>[1]Semanal!M53</f>
        <v>43.66399999999993</v>
      </c>
      <c r="N53" s="73">
        <f>[1]Semanal!N53</f>
        <v>-33.116999999999905</v>
      </c>
      <c r="O53" s="74">
        <f>[1]Semanal!O53</f>
        <v>9.075958355019953</v>
      </c>
      <c r="P53" s="74">
        <f>[1]Semanal!P53</f>
        <v>-6.3108945969884704</v>
      </c>
      <c r="Q53" s="75">
        <f>[1]Semanal!AQ53</f>
        <v>40.840000000000003</v>
      </c>
      <c r="R53" s="76">
        <f>[1]Semanal!AR53</f>
        <v>45.16</v>
      </c>
      <c r="S53" s="76">
        <f>[1]Semanal!AS53</f>
        <v>42.31</v>
      </c>
      <c r="T53" s="77">
        <f>[1]Semanal!AT53</f>
        <v>4.3199999999999932</v>
      </c>
      <c r="U53" s="78">
        <f>[1]Semanal!AU53</f>
        <v>-2.8499999999999943</v>
      </c>
    </row>
    <row r="54" spans="2:21" s="14" customFormat="1" ht="18" customHeight="1" x14ac:dyDescent="0.25">
      <c r="B54" s="71" t="s">
        <v>52</v>
      </c>
      <c r="C54" s="72">
        <f>[1]Semanal!C54</f>
        <v>1373</v>
      </c>
      <c r="D54" s="73">
        <f>[1]Semanal!D54</f>
        <v>1381</v>
      </c>
      <c r="E54" s="73">
        <f>[1]Semanal!E54</f>
        <v>1382</v>
      </c>
      <c r="F54" s="73">
        <f>[1]Semanal!F54</f>
        <v>8</v>
      </c>
      <c r="G54" s="73">
        <f>[1]Semanal!G54</f>
        <v>1</v>
      </c>
      <c r="H54" s="74">
        <f>[1]Semanal!H54</f>
        <v>0.58266569555718295</v>
      </c>
      <c r="I54" s="74">
        <f>[1]Semanal!I54</f>
        <v>7.2411296162200323E-2</v>
      </c>
      <c r="J54" s="72">
        <f>[1]Semanal!J54</f>
        <v>551.67139999999995</v>
      </c>
      <c r="K54" s="73">
        <f>[1]Semanal!K54</f>
        <v>290.70050000000003</v>
      </c>
      <c r="L54" s="73">
        <f>[1]Semanal!L54</f>
        <v>332.92380000000003</v>
      </c>
      <c r="M54" s="73">
        <f>[1]Semanal!M54</f>
        <v>-260.97089999999992</v>
      </c>
      <c r="N54" s="73">
        <f>[1]Semanal!N54</f>
        <v>42.223299999999995</v>
      </c>
      <c r="O54" s="74">
        <f>[1]Semanal!O54</f>
        <v>-47.305497439236468</v>
      </c>
      <c r="P54" s="74">
        <f>[1]Semanal!P54</f>
        <v>14.524674020168526</v>
      </c>
      <c r="Q54" s="75">
        <f>[1]Semanal!AQ54</f>
        <v>40.18</v>
      </c>
      <c r="R54" s="76">
        <f>[1]Semanal!AR54</f>
        <v>21.05</v>
      </c>
      <c r="S54" s="76">
        <f>[1]Semanal!AS54</f>
        <v>24.09</v>
      </c>
      <c r="T54" s="77">
        <f>[1]Semanal!AT54</f>
        <v>-19.13</v>
      </c>
      <c r="U54" s="78">
        <f>[1]Semanal!AU54</f>
        <v>3.0399999999999991</v>
      </c>
    </row>
    <row r="55" spans="2:21" s="14" customFormat="1" ht="18" customHeight="1" x14ac:dyDescent="0.25">
      <c r="B55" s="71" t="s">
        <v>53</v>
      </c>
      <c r="C55" s="72">
        <f>[1]Semanal!C55</f>
        <v>2500</v>
      </c>
      <c r="D55" s="73">
        <f>[1]Semanal!D55</f>
        <v>2500</v>
      </c>
      <c r="E55" s="73" t="s">
        <v>14</v>
      </c>
      <c r="F55" s="73">
        <f>[1]Semanal!F55</f>
        <v>0</v>
      </c>
      <c r="G55" s="73" t="s">
        <v>15</v>
      </c>
      <c r="H55" s="74">
        <f>[1]Semanal!H55</f>
        <v>0</v>
      </c>
      <c r="I55" s="74" t="s">
        <v>15</v>
      </c>
      <c r="J55" s="72">
        <f>[1]Semanal!J55</f>
        <v>1202</v>
      </c>
      <c r="K55" s="73">
        <f>[1]Semanal!K55</f>
        <v>1291</v>
      </c>
      <c r="L55" s="73">
        <f>[1]Semanal!L55</f>
        <v>1005.5</v>
      </c>
      <c r="M55" s="73" t="s">
        <v>54</v>
      </c>
      <c r="N55" s="73">
        <f>[1]Semanal!N55</f>
        <v>-285.5</v>
      </c>
      <c r="O55" s="74">
        <f>[1]Semanal!O55</f>
        <v>7.4043261231281132</v>
      </c>
      <c r="P55" s="74" t="s">
        <v>15</v>
      </c>
      <c r="Q55" s="75">
        <f>[1]Semanal!AQ55</f>
        <v>48.08</v>
      </c>
      <c r="R55" s="76">
        <f>[1]Semanal!AR55</f>
        <v>51.64</v>
      </c>
      <c r="S55" s="76" t="s">
        <v>14</v>
      </c>
      <c r="T55" s="77">
        <f>[1]Semanal!AT55</f>
        <v>3.5600000000000023</v>
      </c>
      <c r="U55" s="78" t="s">
        <v>15</v>
      </c>
    </row>
    <row r="56" spans="2:21" s="14" customFormat="1" ht="18" customHeight="1" x14ac:dyDescent="0.25">
      <c r="B56" s="71" t="s">
        <v>55</v>
      </c>
      <c r="C56" s="72">
        <f>[1]Semanal!C56</f>
        <v>1925</v>
      </c>
      <c r="D56" s="73">
        <f>[1]Semanal!D56</f>
        <v>1933</v>
      </c>
      <c r="E56" s="73">
        <f>[1]Semanal!E56</f>
        <v>1934</v>
      </c>
      <c r="F56" s="73">
        <f>[1]Semanal!F56</f>
        <v>8</v>
      </c>
      <c r="G56" s="73">
        <f>[1]Semanal!G56</f>
        <v>1</v>
      </c>
      <c r="H56" s="74">
        <f>[1]Semanal!H56</f>
        <v>0.4155844155844246</v>
      </c>
      <c r="I56" s="74">
        <f>[1]Semanal!I56</f>
        <v>5.1733057423697382E-2</v>
      </c>
      <c r="J56" s="72">
        <f>[1]Semanal!J56</f>
        <v>1038.9224999999999</v>
      </c>
      <c r="K56" s="73">
        <f>[1]Semanal!K56</f>
        <v>1194.9805999999999</v>
      </c>
      <c r="L56" s="73">
        <f>[1]Semanal!L56</f>
        <v>1089.2288000000001</v>
      </c>
      <c r="M56" s="73">
        <f>[1]Semanal!M56</f>
        <v>156.05809999999997</v>
      </c>
      <c r="N56" s="73">
        <f>[1]Semanal!N56</f>
        <v>-105.75179999999978</v>
      </c>
      <c r="O56" s="74">
        <f>[1]Semanal!O56</f>
        <v>15.02114931575742</v>
      </c>
      <c r="P56" s="74">
        <f>[1]Semanal!P56</f>
        <v>-8.8496666807812439</v>
      </c>
      <c r="Q56" s="75">
        <f>[1]Semanal!AQ56</f>
        <v>53.97</v>
      </c>
      <c r="R56" s="76">
        <f>[1]Semanal!AR56</f>
        <v>61.82</v>
      </c>
      <c r="S56" s="76">
        <f>[1]Semanal!AS56</f>
        <v>56.32</v>
      </c>
      <c r="T56" s="77">
        <f>[1]Semanal!AT56</f>
        <v>7.8500000000000014</v>
      </c>
      <c r="U56" s="78">
        <f>[1]Semanal!AU56</f>
        <v>-5.5</v>
      </c>
    </row>
    <row r="57" spans="2:21" s="14" customFormat="1" ht="18" customHeight="1" x14ac:dyDescent="0.3">
      <c r="B57" s="71" t="s">
        <v>56</v>
      </c>
      <c r="C57" s="72">
        <f>[1]Semanal!C57</f>
        <v>370</v>
      </c>
      <c r="D57" s="73" t="s">
        <v>14</v>
      </c>
      <c r="E57" s="73" t="s">
        <v>14</v>
      </c>
      <c r="F57" s="73" t="s">
        <v>15</v>
      </c>
      <c r="G57" s="73" t="s">
        <v>15</v>
      </c>
      <c r="H57" s="74" t="s">
        <v>15</v>
      </c>
      <c r="I57" s="74" t="s">
        <v>15</v>
      </c>
      <c r="J57" s="87">
        <v>110.25999999999999</v>
      </c>
      <c r="K57" s="88" t="s">
        <v>14</v>
      </c>
      <c r="L57" s="88" t="s">
        <v>14</v>
      </c>
      <c r="M57" s="89" t="s">
        <v>15</v>
      </c>
      <c r="N57" s="89" t="s">
        <v>15</v>
      </c>
      <c r="O57" s="90" t="s">
        <v>15</v>
      </c>
      <c r="P57" s="91" t="s">
        <v>15</v>
      </c>
      <c r="Q57" s="92">
        <v>29.8</v>
      </c>
      <c r="R57" s="93" t="s">
        <v>14</v>
      </c>
      <c r="S57" s="93" t="s">
        <v>14</v>
      </c>
      <c r="T57" s="94" t="s">
        <v>15</v>
      </c>
      <c r="U57" s="95" t="s">
        <v>15</v>
      </c>
    </row>
    <row r="58" spans="2:21" s="14" customFormat="1" ht="18" customHeight="1" x14ac:dyDescent="0.25">
      <c r="B58" s="71" t="s">
        <v>57</v>
      </c>
      <c r="C58" s="72">
        <f>[1]Semanal!C58</f>
        <v>3155</v>
      </c>
      <c r="D58" s="73">
        <f>[1]Semanal!D58</f>
        <v>3331</v>
      </c>
      <c r="E58" s="73">
        <f>[1]Semanal!E58</f>
        <v>3498</v>
      </c>
      <c r="F58" s="73">
        <f>[1]Semanal!F58</f>
        <v>176</v>
      </c>
      <c r="G58" s="73">
        <f>[1]Semanal!G58</f>
        <v>167</v>
      </c>
      <c r="H58" s="74">
        <f>[1]Semanal!H58</f>
        <v>5.5784469096672007</v>
      </c>
      <c r="I58" s="74">
        <f>[1]Semanal!I58</f>
        <v>5.0135094566196248</v>
      </c>
      <c r="J58" s="72">
        <f>[1]Semanal!J58</f>
        <v>1114.0305000000001</v>
      </c>
      <c r="K58" s="73">
        <f>[1]Semanal!K58</f>
        <v>931.34760000000006</v>
      </c>
      <c r="L58" s="73">
        <f>[1]Semanal!L58</f>
        <v>1005.3252</v>
      </c>
      <c r="M58" s="73">
        <f>[1]Semanal!M58</f>
        <v>-182.68290000000002</v>
      </c>
      <c r="N58" s="73">
        <f>[1]Semanal!N58</f>
        <v>73.977599999999939</v>
      </c>
      <c r="O58" s="74">
        <f>[1]Semanal!O58</f>
        <v>-16.398375089371431</v>
      </c>
      <c r="P58" s="74">
        <f>[1]Semanal!P58</f>
        <v>7.943070879229186</v>
      </c>
      <c r="Q58" s="75">
        <f>[1]Semanal!AQ58</f>
        <v>35.31</v>
      </c>
      <c r="R58" s="76">
        <f>[1]Semanal!AR58</f>
        <v>27.96</v>
      </c>
      <c r="S58" s="76">
        <f>[1]Semanal!AS58</f>
        <v>28.74</v>
      </c>
      <c r="T58" s="77">
        <f>[1]Semanal!AT58</f>
        <v>-7.3500000000000014</v>
      </c>
      <c r="U58" s="78">
        <f>[1]Semanal!AU58</f>
        <v>0.77999999999999758</v>
      </c>
    </row>
    <row r="59" spans="2:21" s="14" customFormat="1" ht="18" customHeight="1" x14ac:dyDescent="0.25">
      <c r="B59" s="71" t="s">
        <v>58</v>
      </c>
      <c r="C59" s="72">
        <f>[1]Semanal!C59</f>
        <v>3094</v>
      </c>
      <c r="D59" s="73">
        <f>[1]Semanal!D59</f>
        <v>3094</v>
      </c>
      <c r="E59" s="73">
        <f>[1]Semanal!E59</f>
        <v>3094</v>
      </c>
      <c r="F59" s="73">
        <f>[1]Semanal!F59</f>
        <v>0</v>
      </c>
      <c r="G59" s="73">
        <f>[1]Semanal!G59</f>
        <v>0</v>
      </c>
      <c r="H59" s="74">
        <f>[1]Semanal!H59</f>
        <v>0</v>
      </c>
      <c r="I59" s="74">
        <f>[1]Semanal!I59</f>
        <v>0</v>
      </c>
      <c r="J59" s="72">
        <f>[1]Semanal!J59</f>
        <v>1679.1138000000003</v>
      </c>
      <c r="K59" s="73">
        <f>[1]Semanal!K59</f>
        <v>1883.6272000000001</v>
      </c>
      <c r="L59" s="73">
        <f>[1]Semanal!L59</f>
        <v>2193.3366000000001</v>
      </c>
      <c r="M59" s="73">
        <f>[1]Semanal!M59</f>
        <v>204.51339999999982</v>
      </c>
      <c r="N59" s="73">
        <f>[1]Semanal!N59</f>
        <v>309.70939999999996</v>
      </c>
      <c r="O59" s="74">
        <f>[1]Semanal!O59</f>
        <v>12.179841533075342</v>
      </c>
      <c r="P59" s="74">
        <f>[1]Semanal!P59</f>
        <v>16.442181340341655</v>
      </c>
      <c r="Q59" s="75">
        <f>[1]Semanal!AQ59</f>
        <v>54.27</v>
      </c>
      <c r="R59" s="76">
        <f>[1]Semanal!AR59</f>
        <v>60.88</v>
      </c>
      <c r="S59" s="76">
        <f>[1]Semanal!AS59</f>
        <v>70.89</v>
      </c>
      <c r="T59" s="77">
        <f>[1]Semanal!AT59</f>
        <v>6.6099999999999994</v>
      </c>
      <c r="U59" s="78">
        <f>[1]Semanal!AU59</f>
        <v>10.009999999999998</v>
      </c>
    </row>
    <row r="60" spans="2:21" s="14" customFormat="1" ht="18" customHeight="1" x14ac:dyDescent="0.25">
      <c r="B60" s="71" t="s">
        <v>59</v>
      </c>
      <c r="C60" s="72">
        <f>[1]Semanal!C60</f>
        <v>2531</v>
      </c>
      <c r="D60" s="73">
        <f>[1]Semanal!D60</f>
        <v>2616</v>
      </c>
      <c r="E60" s="73">
        <f>[1]Semanal!E60</f>
        <v>2780</v>
      </c>
      <c r="F60" s="73">
        <f>[1]Semanal!F60</f>
        <v>85</v>
      </c>
      <c r="G60" s="73">
        <f>[1]Semanal!G60</f>
        <v>164</v>
      </c>
      <c r="H60" s="74">
        <f>[1]Semanal!H60</f>
        <v>3.3583563808771144</v>
      </c>
      <c r="I60" s="74">
        <f>[1]Semanal!I60</f>
        <v>6.2691131498471053</v>
      </c>
      <c r="J60" s="72">
        <f>[1]Semanal!J60</f>
        <v>815.74129999999991</v>
      </c>
      <c r="K60" s="73">
        <f>[1]Semanal!K60</f>
        <v>1132.4664</v>
      </c>
      <c r="L60" s="73">
        <f>[1]Semanal!L60</f>
        <v>1027.21</v>
      </c>
      <c r="M60" s="73">
        <f>[1]Semanal!M60</f>
        <v>316.72510000000011</v>
      </c>
      <c r="N60" s="73">
        <f>[1]Semanal!N60</f>
        <v>-105.25639999999999</v>
      </c>
      <c r="O60" s="74">
        <f>[1]Semanal!O60</f>
        <v>38.826659873663402</v>
      </c>
      <c r="P60" s="74">
        <f>[1]Semanal!P60</f>
        <v>-9.2944391109528688</v>
      </c>
      <c r="Q60" s="75">
        <f>[1]Semanal!AQ60</f>
        <v>32.229999999999997</v>
      </c>
      <c r="R60" s="76">
        <f>[1]Semanal!AR60</f>
        <v>43.29</v>
      </c>
      <c r="S60" s="76">
        <f>[1]Semanal!AS60</f>
        <v>36.950000000000003</v>
      </c>
      <c r="T60" s="77">
        <f>[1]Semanal!AT60</f>
        <v>11.060000000000002</v>
      </c>
      <c r="U60" s="78">
        <f>[1]Semanal!AU60</f>
        <v>-6.3399999999999963</v>
      </c>
    </row>
    <row r="61" spans="2:21" s="14" customFormat="1" ht="18" customHeight="1" x14ac:dyDescent="0.25">
      <c r="B61" s="71" t="s">
        <v>60</v>
      </c>
      <c r="C61" s="72">
        <f>[1]Semanal!C61</f>
        <v>6201</v>
      </c>
      <c r="D61" s="73">
        <f>[1]Semanal!D61</f>
        <v>6647</v>
      </c>
      <c r="E61" s="73">
        <f>[1]Semanal!E61</f>
        <v>6775</v>
      </c>
      <c r="F61" s="73">
        <f>[1]Semanal!F61</f>
        <v>446</v>
      </c>
      <c r="G61" s="73">
        <f>[1]Semanal!G61</f>
        <v>128</v>
      </c>
      <c r="H61" s="74">
        <f>[1]Semanal!H61</f>
        <v>7.1923883244638054</v>
      </c>
      <c r="I61" s="74">
        <f>[1]Semanal!I61</f>
        <v>1.925680758236803</v>
      </c>
      <c r="J61" s="72">
        <f>[1]Semanal!J61</f>
        <v>2302.4313000000002</v>
      </c>
      <c r="K61" s="73">
        <f>[1]Semanal!K61</f>
        <v>2700.6761000000001</v>
      </c>
      <c r="L61" s="73">
        <f>[1]Semanal!L61</f>
        <v>2651.7350000000001</v>
      </c>
      <c r="M61" s="73">
        <f>[1]Semanal!M61</f>
        <v>398.24479999999994</v>
      </c>
      <c r="N61" s="73">
        <f>[1]Semanal!N61</f>
        <v>-48.941100000000006</v>
      </c>
      <c r="O61" s="74">
        <f>[1]Semanal!O61</f>
        <v>17.296707180796233</v>
      </c>
      <c r="P61" s="74">
        <f>[1]Semanal!P61</f>
        <v>-1.8121795501504279</v>
      </c>
      <c r="Q61" s="75">
        <f>[1]Semanal!AQ61</f>
        <v>37.130000000000003</v>
      </c>
      <c r="R61" s="76">
        <f>[1]Semanal!AR61</f>
        <v>40.630000000000003</v>
      </c>
      <c r="S61" s="76">
        <f>[1]Semanal!AS61</f>
        <v>39.14</v>
      </c>
      <c r="T61" s="77">
        <f>[1]Semanal!AT61</f>
        <v>3.5</v>
      </c>
      <c r="U61" s="78">
        <f>[1]Semanal!AU61</f>
        <v>-1.490000000000002</v>
      </c>
    </row>
    <row r="62" spans="2:21" s="14" customFormat="1" ht="18" customHeight="1" x14ac:dyDescent="0.25">
      <c r="B62" s="71" t="s">
        <v>61</v>
      </c>
      <c r="C62" s="72">
        <f>[1]Semanal!C62</f>
        <v>1342</v>
      </c>
      <c r="D62" s="73" t="s">
        <v>14</v>
      </c>
      <c r="E62" s="73" t="s">
        <v>14</v>
      </c>
      <c r="F62" s="73" t="s">
        <v>15</v>
      </c>
      <c r="G62" s="73" t="s">
        <v>15</v>
      </c>
      <c r="H62" s="74" t="s">
        <v>15</v>
      </c>
      <c r="I62" s="74" t="s">
        <v>15</v>
      </c>
      <c r="J62" s="72">
        <f>[1]Semanal!J62</f>
        <v>875.52080000000001</v>
      </c>
      <c r="K62" s="73" t="s">
        <v>14</v>
      </c>
      <c r="L62" s="73" t="s">
        <v>14</v>
      </c>
      <c r="M62" s="73" t="s">
        <v>15</v>
      </c>
      <c r="N62" s="73" t="s">
        <v>15</v>
      </c>
      <c r="O62" s="74" t="s">
        <v>15</v>
      </c>
      <c r="P62" s="74" t="s">
        <v>15</v>
      </c>
      <c r="Q62" s="75">
        <f>[1]Semanal!AQ62</f>
        <v>65.239999999999995</v>
      </c>
      <c r="R62" s="76" t="s">
        <v>14</v>
      </c>
      <c r="S62" s="76" t="s">
        <v>14</v>
      </c>
      <c r="T62" s="77" t="s">
        <v>15</v>
      </c>
      <c r="U62" s="78" t="s">
        <v>15</v>
      </c>
    </row>
    <row r="63" spans="2:21" s="14" customFormat="1" ht="18" customHeight="1" x14ac:dyDescent="0.25">
      <c r="B63" s="71" t="s">
        <v>62</v>
      </c>
      <c r="C63" s="72">
        <f>[1]Semanal!C63</f>
        <v>7984</v>
      </c>
      <c r="D63" s="73">
        <f>[1]Semanal!D63</f>
        <v>8290</v>
      </c>
      <c r="E63" s="73">
        <f>[1]Semanal!E63</f>
        <v>8430</v>
      </c>
      <c r="F63" s="73">
        <f>[1]Semanal!F63</f>
        <v>306</v>
      </c>
      <c r="G63" s="73">
        <f>[1]Semanal!G63</f>
        <v>140</v>
      </c>
      <c r="H63" s="74">
        <f>[1]Semanal!H63</f>
        <v>3.8326653306613334</v>
      </c>
      <c r="I63" s="74">
        <f>[1]Semanal!I63</f>
        <v>1.6887816646562026</v>
      </c>
      <c r="J63" s="72">
        <f>[1]Semanal!J63</f>
        <v>4652.2767999999996</v>
      </c>
      <c r="K63" s="73">
        <f>[1]Semanal!K63</f>
        <v>5127.3650000000007</v>
      </c>
      <c r="L63" s="73">
        <f>[1]Semanal!L63</f>
        <v>4786.5540000000001</v>
      </c>
      <c r="M63" s="73">
        <f>[1]Semanal!M63</f>
        <v>475.08820000000105</v>
      </c>
      <c r="N63" s="73">
        <f>[1]Semanal!N63</f>
        <v>-340.8110000000006</v>
      </c>
      <c r="O63" s="74">
        <f>[1]Semanal!O63</f>
        <v>10.211950415332138</v>
      </c>
      <c r="P63" s="74">
        <f>[1]Semanal!P63</f>
        <v>-6.6469034289542535</v>
      </c>
      <c r="Q63" s="75">
        <f>[1]Semanal!AQ63</f>
        <v>58.27</v>
      </c>
      <c r="R63" s="76">
        <f>[1]Semanal!AR63</f>
        <v>61.85</v>
      </c>
      <c r="S63" s="76">
        <f>[1]Semanal!AS63</f>
        <v>56.78</v>
      </c>
      <c r="T63" s="77">
        <f>[1]Semanal!AT63</f>
        <v>3.5799999999999983</v>
      </c>
      <c r="U63" s="78">
        <f>[1]Semanal!AU63</f>
        <v>-5.07</v>
      </c>
    </row>
    <row r="64" spans="2:21" s="14" customFormat="1" ht="18" customHeight="1" x14ac:dyDescent="0.25">
      <c r="B64" s="71" t="s">
        <v>63</v>
      </c>
      <c r="C64" s="72">
        <f>[1]Semanal!C64</f>
        <v>4355</v>
      </c>
      <c r="D64" s="73">
        <f>[1]Semanal!D64</f>
        <v>4482</v>
      </c>
      <c r="E64" s="73">
        <f>[1]Semanal!E64</f>
        <v>4015</v>
      </c>
      <c r="F64" s="73">
        <f>[1]Semanal!F64</f>
        <v>127</v>
      </c>
      <c r="G64" s="73">
        <f>[1]Semanal!G64</f>
        <v>-467</v>
      </c>
      <c r="H64" s="74">
        <f>[1]Semanal!H64</f>
        <v>2.9161882893226077</v>
      </c>
      <c r="I64" s="74">
        <f>[1]Semanal!I64</f>
        <v>-10.419455600178495</v>
      </c>
      <c r="J64" s="72">
        <f>[1]Semanal!J64</f>
        <v>2234.9859999999999</v>
      </c>
      <c r="K64" s="73">
        <f>[1]Semanal!K64</f>
        <v>2218.1417999999999</v>
      </c>
      <c r="L64" s="73">
        <f>[1]Semanal!L64</f>
        <v>1913.1474999999998</v>
      </c>
      <c r="M64" s="73">
        <f>[1]Semanal!M64</f>
        <v>-16.844200000000001</v>
      </c>
      <c r="N64" s="73">
        <f>[1]Semanal!N64</f>
        <v>-304.99430000000007</v>
      </c>
      <c r="O64" s="74">
        <f>[1]Semanal!O64</f>
        <v>-0.75366020189835403</v>
      </c>
      <c r="P64" s="74">
        <f>[1]Semanal!P64</f>
        <v>-13.749991096150849</v>
      </c>
      <c r="Q64" s="75">
        <f>[1]Semanal!AQ64</f>
        <v>51.32</v>
      </c>
      <c r="R64" s="76">
        <f>[1]Semanal!AR64</f>
        <v>49.49</v>
      </c>
      <c r="S64" s="76">
        <f>[1]Semanal!AS64</f>
        <v>47.65</v>
      </c>
      <c r="T64" s="77">
        <f>[1]Semanal!AT64</f>
        <v>-1.8299999999999983</v>
      </c>
      <c r="U64" s="78">
        <f>[1]Semanal!AU64</f>
        <v>-1.8400000000000034</v>
      </c>
    </row>
    <row r="65" spans="2:21" s="14" customFormat="1" ht="18" customHeight="1" x14ac:dyDescent="0.25">
      <c r="B65" s="71" t="s">
        <v>64</v>
      </c>
      <c r="C65" s="72">
        <f>[1]Semanal!C65</f>
        <v>6032</v>
      </c>
      <c r="D65" s="73">
        <f>[1]Semanal!D65</f>
        <v>6065</v>
      </c>
      <c r="E65" s="73">
        <f>[1]Semanal!E65</f>
        <v>6020</v>
      </c>
      <c r="F65" s="73">
        <f>[1]Semanal!F65</f>
        <v>33</v>
      </c>
      <c r="G65" s="73">
        <f>[1]Semanal!G65</f>
        <v>-45</v>
      </c>
      <c r="H65" s="74">
        <f>[1]Semanal!H65</f>
        <v>0.54708222811670204</v>
      </c>
      <c r="I65" s="74">
        <f>[1]Semanal!I65</f>
        <v>-0.74196207749381848</v>
      </c>
      <c r="J65" s="72">
        <f>[1]Semanal!J65</f>
        <v>3420.7472000000002</v>
      </c>
      <c r="K65" s="73">
        <f>[1]Semanal!K65</f>
        <v>3168.3559999999998</v>
      </c>
      <c r="L65" s="73">
        <f>[1]Semanal!L65</f>
        <v>3088.8620000000001</v>
      </c>
      <c r="M65" s="73">
        <f>[1]Semanal!M65</f>
        <v>-252.39120000000048</v>
      </c>
      <c r="N65" s="73">
        <f>[1]Semanal!N65</f>
        <v>-79.493999999999687</v>
      </c>
      <c r="O65" s="74">
        <f>[1]Semanal!O65</f>
        <v>-7.3782476530274028</v>
      </c>
      <c r="P65" s="74">
        <f>[1]Semanal!P65</f>
        <v>-2.5089983575077968</v>
      </c>
      <c r="Q65" s="75">
        <f>[1]Semanal!AQ65</f>
        <v>56.71</v>
      </c>
      <c r="R65" s="76">
        <f>[1]Semanal!AR65</f>
        <v>52.24</v>
      </c>
      <c r="S65" s="76">
        <f>[1]Semanal!AS65</f>
        <v>51.31</v>
      </c>
      <c r="T65" s="77">
        <f>[1]Semanal!AT65</f>
        <v>-4.4699999999999989</v>
      </c>
      <c r="U65" s="78">
        <f>[1]Semanal!AU65</f>
        <v>-0.92999999999999972</v>
      </c>
    </row>
    <row r="66" spans="2:21" s="14" customFormat="1" ht="18" customHeight="1" x14ac:dyDescent="0.25">
      <c r="B66" s="71" t="s">
        <v>65</v>
      </c>
      <c r="C66" s="72">
        <f>[1]Semanal!C66</f>
        <v>1569</v>
      </c>
      <c r="D66" s="73">
        <f>[1]Semanal!D66</f>
        <v>1675</v>
      </c>
      <c r="E66" s="73">
        <f>[1]Semanal!E66</f>
        <v>1680</v>
      </c>
      <c r="F66" s="73">
        <f>[1]Semanal!F66</f>
        <v>106</v>
      </c>
      <c r="G66" s="73">
        <f>[1]Semanal!G66</f>
        <v>5</v>
      </c>
      <c r="H66" s="74">
        <f>[1]Semanal!H66</f>
        <v>6.7558954748247357</v>
      </c>
      <c r="I66" s="74">
        <f>[1]Semanal!I66</f>
        <v>0.29850746268655914</v>
      </c>
      <c r="J66" s="72">
        <f>[1]Semanal!J66</f>
        <v>970.1126999999999</v>
      </c>
      <c r="K66" s="73">
        <f>[1]Semanal!K66</f>
        <v>960.78</v>
      </c>
      <c r="L66" s="73">
        <f>[1]Semanal!L66</f>
        <v>1226.3999999999999</v>
      </c>
      <c r="M66" s="73">
        <f>[1]Semanal!M66</f>
        <v>-9.3326999999999316</v>
      </c>
      <c r="N66" s="73">
        <f>[1]Semanal!N66</f>
        <v>265.61999999999989</v>
      </c>
      <c r="O66" s="74">
        <f>[1]Semanal!O66</f>
        <v>-0.96202224751824605</v>
      </c>
      <c r="P66" s="74">
        <f>[1]Semanal!P66</f>
        <v>27.646287391494397</v>
      </c>
      <c r="Q66" s="75">
        <f>[1]Semanal!AQ66</f>
        <v>61.83</v>
      </c>
      <c r="R66" s="76">
        <f>[1]Semanal!AR66</f>
        <v>57.36</v>
      </c>
      <c r="S66" s="76">
        <f>[1]Semanal!AS66</f>
        <v>73</v>
      </c>
      <c r="T66" s="77">
        <f>[1]Semanal!AT66</f>
        <v>-4.4699999999999989</v>
      </c>
      <c r="U66" s="78">
        <f>[1]Semanal!AU66</f>
        <v>15.64</v>
      </c>
    </row>
    <row r="67" spans="2:21" s="14" customFormat="1" ht="18" customHeight="1" x14ac:dyDescent="0.25">
      <c r="B67" s="71" t="s">
        <v>66</v>
      </c>
      <c r="C67" s="72">
        <f>[1]Semanal!C67</f>
        <v>2066</v>
      </c>
      <c r="D67" s="73">
        <f>[1]Semanal!D67</f>
        <v>2073</v>
      </c>
      <c r="E67" s="73">
        <f>[1]Semanal!E67</f>
        <v>2075</v>
      </c>
      <c r="F67" s="73">
        <f>[1]Semanal!F67</f>
        <v>7</v>
      </c>
      <c r="G67" s="73">
        <f>[1]Semanal!G67</f>
        <v>2</v>
      </c>
      <c r="H67" s="74">
        <f>[1]Semanal!H67</f>
        <v>0.33881897386254245</v>
      </c>
      <c r="I67" s="74">
        <f>[1]Semanal!I67</f>
        <v>9.6478533526300758E-2</v>
      </c>
      <c r="J67" s="72">
        <f>[1]Semanal!J67</f>
        <v>1023.703</v>
      </c>
      <c r="K67" s="73">
        <f>[1]Semanal!K67</f>
        <v>740.6828999999999</v>
      </c>
      <c r="L67" s="73">
        <f>[1]Semanal!L67</f>
        <v>746.37749999999994</v>
      </c>
      <c r="M67" s="73">
        <f>[1]Semanal!M67</f>
        <v>-283.02010000000007</v>
      </c>
      <c r="N67" s="73">
        <f>[1]Semanal!N67</f>
        <v>5.6946000000000367</v>
      </c>
      <c r="O67" s="74">
        <f>[1]Semanal!O67</f>
        <v>-27.646700263650693</v>
      </c>
      <c r="P67" s="74">
        <f>[1]Semanal!P67</f>
        <v>0.76883103417131338</v>
      </c>
      <c r="Q67" s="75">
        <f>[1]Semanal!AQ67</f>
        <v>49.55</v>
      </c>
      <c r="R67" s="76">
        <f>[1]Semanal!AR67</f>
        <v>35.729999999999997</v>
      </c>
      <c r="S67" s="76">
        <f>[1]Semanal!AS67</f>
        <v>35.97</v>
      </c>
      <c r="T67" s="77">
        <f>[1]Semanal!AT67</f>
        <v>-13.82</v>
      </c>
      <c r="U67" s="78">
        <f>[1]Semanal!AU67</f>
        <v>0.24000000000000199</v>
      </c>
    </row>
    <row r="68" spans="2:21" s="14" customFormat="1" ht="18" customHeight="1" x14ac:dyDescent="0.25">
      <c r="B68" s="71" t="s">
        <v>67</v>
      </c>
      <c r="C68" s="72">
        <f>[1]Semanal!C68</f>
        <v>10129</v>
      </c>
      <c r="D68" s="73">
        <f>[1]Semanal!D68</f>
        <v>10093</v>
      </c>
      <c r="E68" s="73">
        <f>[1]Semanal!E68</f>
        <v>10586</v>
      </c>
      <c r="F68" s="73">
        <f>[1]Semanal!F68</f>
        <v>-36</v>
      </c>
      <c r="G68" s="73">
        <f>[1]Semanal!G68</f>
        <v>493</v>
      </c>
      <c r="H68" s="74">
        <f>[1]Semanal!H68</f>
        <v>-0.35541514463421908</v>
      </c>
      <c r="I68" s="74">
        <f>[1]Semanal!I68</f>
        <v>4.8845734667591456</v>
      </c>
      <c r="J68" s="72">
        <f>[1]Semanal!J68</f>
        <v>6222.2446999999993</v>
      </c>
      <c r="K68" s="73">
        <f>[1]Semanal!K68</f>
        <v>5790.3540999999996</v>
      </c>
      <c r="L68" s="73">
        <f>[1]Semanal!L68</f>
        <v>6463.8116</v>
      </c>
      <c r="M68" s="73">
        <f>[1]Semanal!M68</f>
        <v>-431.89059999999972</v>
      </c>
      <c r="N68" s="73">
        <f>[1]Semanal!N68</f>
        <v>673.45750000000044</v>
      </c>
      <c r="O68" s="74">
        <f>[1]Semanal!O68</f>
        <v>-6.9410738539421253</v>
      </c>
      <c r="P68" s="74">
        <f>[1]Semanal!P68</f>
        <v>11.630679028766133</v>
      </c>
      <c r="Q68" s="75">
        <f>[1]Semanal!AQ68</f>
        <v>61.43</v>
      </c>
      <c r="R68" s="76">
        <f>[1]Semanal!AR68</f>
        <v>57.37</v>
      </c>
      <c r="S68" s="76">
        <f>[1]Semanal!AS68</f>
        <v>61.06</v>
      </c>
      <c r="T68" s="77">
        <f>[1]Semanal!AT68</f>
        <v>-4.0600000000000023</v>
      </c>
      <c r="U68" s="78">
        <f>[1]Semanal!AU68</f>
        <v>3.6900000000000048</v>
      </c>
    </row>
    <row r="69" spans="2:21" s="14" customFormat="1" ht="18" customHeight="1" x14ac:dyDescent="0.25">
      <c r="B69" s="71" t="s">
        <v>68</v>
      </c>
      <c r="C69" s="72">
        <f>[1]Semanal!C69</f>
        <v>7260</v>
      </c>
      <c r="D69" s="73">
        <f>[1]Semanal!D69</f>
        <v>7421</v>
      </c>
      <c r="E69" s="73">
        <f>[1]Semanal!E69</f>
        <v>7427</v>
      </c>
      <c r="F69" s="73">
        <f>[1]Semanal!F69</f>
        <v>161</v>
      </c>
      <c r="G69" s="73">
        <f>[1]Semanal!G69</f>
        <v>6</v>
      </c>
      <c r="H69" s="74">
        <f>[1]Semanal!H69</f>
        <v>2.21763085399449</v>
      </c>
      <c r="I69" s="74">
        <f>[1]Semanal!I69</f>
        <v>8.0851637245649144E-2</v>
      </c>
      <c r="J69" s="72">
        <f>[1]Semanal!J69</f>
        <v>4145.46</v>
      </c>
      <c r="K69" s="73">
        <f>[1]Semanal!K69</f>
        <v>4377.6478999999999</v>
      </c>
      <c r="L69" s="73">
        <f>[1]Semanal!L69</f>
        <v>5073.3837000000003</v>
      </c>
      <c r="M69" s="73">
        <f>[1]Semanal!M69</f>
        <v>232.1878999999999</v>
      </c>
      <c r="N69" s="73">
        <f>[1]Semanal!N69</f>
        <v>695.73580000000038</v>
      </c>
      <c r="O69" s="74">
        <f>[1]Semanal!O69</f>
        <v>5.6010165337501805</v>
      </c>
      <c r="P69" s="74">
        <f>[1]Semanal!P69</f>
        <v>15.89291363519667</v>
      </c>
      <c r="Q69" s="75">
        <f>[1]Semanal!AQ69</f>
        <v>57.1</v>
      </c>
      <c r="R69" s="76">
        <f>[1]Semanal!AR69</f>
        <v>58.99</v>
      </c>
      <c r="S69" s="76">
        <f>[1]Semanal!AS69</f>
        <v>68.31</v>
      </c>
      <c r="T69" s="77">
        <f>[1]Semanal!AT69</f>
        <v>1.8900000000000006</v>
      </c>
      <c r="U69" s="78">
        <f>[1]Semanal!AU69</f>
        <v>9.32</v>
      </c>
    </row>
    <row r="70" spans="2:21" s="14" customFormat="1" ht="18" customHeight="1" x14ac:dyDescent="0.25">
      <c r="B70" s="71" t="s">
        <v>69</v>
      </c>
      <c r="C70" s="72">
        <f>[1]Semanal!C70</f>
        <v>1031</v>
      </c>
      <c r="D70" s="73">
        <f>[1]Semanal!D70</f>
        <v>1031</v>
      </c>
      <c r="E70" s="73">
        <f>[1]Semanal!E70</f>
        <v>1031</v>
      </c>
      <c r="F70" s="73">
        <f>[1]Semanal!F70</f>
        <v>0</v>
      </c>
      <c r="G70" s="73">
        <f>[1]Semanal!G70</f>
        <v>0</v>
      </c>
      <c r="H70" s="74">
        <f>[1]Semanal!H70</f>
        <v>0</v>
      </c>
      <c r="I70" s="74">
        <f>[1]Semanal!I70</f>
        <v>0</v>
      </c>
      <c r="J70" s="72">
        <f>[1]Semanal!J70</f>
        <v>277.85450000000003</v>
      </c>
      <c r="K70" s="73">
        <f>[1]Semanal!K70</f>
        <v>426.62779999999998</v>
      </c>
      <c r="L70" s="73">
        <f>[1]Semanal!L70</f>
        <v>446.21680000000003</v>
      </c>
      <c r="M70" s="73">
        <f>[1]Semanal!M70</f>
        <v>148.77329999999995</v>
      </c>
      <c r="N70" s="73">
        <f>[1]Semanal!N70</f>
        <v>19.589000000000055</v>
      </c>
      <c r="O70" s="74">
        <f>[1]Semanal!O70</f>
        <v>53.543599257884942</v>
      </c>
      <c r="P70" s="74">
        <f>[1]Semanal!P70</f>
        <v>4.5915901401643477</v>
      </c>
      <c r="Q70" s="75">
        <f>[1]Semanal!AQ70</f>
        <v>26.95</v>
      </c>
      <c r="R70" s="76">
        <f>[1]Semanal!AR70</f>
        <v>41.38</v>
      </c>
      <c r="S70" s="76">
        <f>[1]Semanal!AS70</f>
        <v>43.28</v>
      </c>
      <c r="T70" s="77">
        <f>[1]Semanal!AT70</f>
        <v>14.430000000000003</v>
      </c>
      <c r="U70" s="78">
        <f>[1]Semanal!AU70</f>
        <v>1.8999999999999986</v>
      </c>
    </row>
    <row r="71" spans="2:21" s="14" customFormat="1" ht="18" customHeight="1" x14ac:dyDescent="0.25">
      <c r="B71" s="71" t="s">
        <v>70</v>
      </c>
      <c r="C71" s="72">
        <f>[1]Semanal!C71</f>
        <v>3285</v>
      </c>
      <c r="D71" s="73">
        <f>[1]Semanal!D71</f>
        <v>3287</v>
      </c>
      <c r="E71" s="73">
        <f>[1]Semanal!E71</f>
        <v>3279</v>
      </c>
      <c r="F71" s="73">
        <f>[1]Semanal!F71</f>
        <v>2</v>
      </c>
      <c r="G71" s="73">
        <f>[1]Semanal!G71</f>
        <v>-8</v>
      </c>
      <c r="H71" s="74">
        <f>[1]Semanal!H71</f>
        <v>6.0882800608830223E-2</v>
      </c>
      <c r="I71" s="74">
        <f>[1]Semanal!I71</f>
        <v>-0.24338302403407175</v>
      </c>
      <c r="J71" s="72">
        <f>[1]Semanal!J71</f>
        <v>1490.4044999999999</v>
      </c>
      <c r="K71" s="73">
        <f>[1]Semanal!K71</f>
        <v>685.99689999999998</v>
      </c>
      <c r="L71" s="73">
        <f>[1]Semanal!L71</f>
        <v>765.64650000000006</v>
      </c>
      <c r="M71" s="73">
        <f>[1]Semanal!M71</f>
        <v>-804.40759999999989</v>
      </c>
      <c r="N71" s="73">
        <f>[1]Semanal!N71</f>
        <v>79.649600000000078</v>
      </c>
      <c r="O71" s="74">
        <f>[1]Semanal!O71</f>
        <v>-53.972435000028504</v>
      </c>
      <c r="P71" s="74">
        <f>[1]Semanal!P71</f>
        <v>11.610781331519139</v>
      </c>
      <c r="Q71" s="75">
        <f>[1]Semanal!AQ71</f>
        <v>45.37</v>
      </c>
      <c r="R71" s="76">
        <f>[1]Semanal!AR71</f>
        <v>20.87</v>
      </c>
      <c r="S71" s="76">
        <f>[1]Semanal!AS71</f>
        <v>23.35</v>
      </c>
      <c r="T71" s="77">
        <f>[1]Semanal!AT71</f>
        <v>-24.499999999999996</v>
      </c>
      <c r="U71" s="78">
        <f>[1]Semanal!AU71</f>
        <v>2.4800000000000004</v>
      </c>
    </row>
    <row r="72" spans="2:21" s="14" customFormat="1" ht="18" customHeight="1" x14ac:dyDescent="0.25">
      <c r="B72" s="71" t="s">
        <v>71</v>
      </c>
      <c r="C72" s="72">
        <f>[1]Semanal!C72</f>
        <v>3676</v>
      </c>
      <c r="D72" s="73">
        <f>[1]Semanal!D72</f>
        <v>3676</v>
      </c>
      <c r="E72" s="73">
        <f>[1]Semanal!E72</f>
        <v>3676</v>
      </c>
      <c r="F72" s="73">
        <f>[1]Semanal!F72</f>
        <v>0</v>
      </c>
      <c r="G72" s="73">
        <f>[1]Semanal!G72</f>
        <v>0</v>
      </c>
      <c r="H72" s="74">
        <f>[1]Semanal!H72</f>
        <v>0</v>
      </c>
      <c r="I72" s="74">
        <f>[1]Semanal!I72</f>
        <v>0</v>
      </c>
      <c r="J72" s="72">
        <f>[1]Semanal!J72</f>
        <v>1359.7524000000001</v>
      </c>
      <c r="K72" s="73">
        <f>[1]Semanal!K72</f>
        <v>1110.8871999999999</v>
      </c>
      <c r="L72" s="73">
        <f>[1]Semanal!L72</f>
        <v>1179.6284000000001</v>
      </c>
      <c r="M72" s="73">
        <f>[1]Semanal!M72</f>
        <v>-248.86520000000019</v>
      </c>
      <c r="N72" s="73">
        <f>[1]Semanal!N72</f>
        <v>68.741200000000163</v>
      </c>
      <c r="O72" s="74">
        <f>[1]Semanal!O72</f>
        <v>-18.302243849689116</v>
      </c>
      <c r="P72" s="74">
        <f>[1]Semanal!P72</f>
        <v>6.1879549966909586</v>
      </c>
      <c r="Q72" s="75">
        <f>[1]Semanal!AQ72</f>
        <v>36.99</v>
      </c>
      <c r="R72" s="76">
        <f>[1]Semanal!AR72</f>
        <v>30.22</v>
      </c>
      <c r="S72" s="76">
        <f>[1]Semanal!AS72</f>
        <v>32.090000000000003</v>
      </c>
      <c r="T72" s="77">
        <f>[1]Semanal!AT72</f>
        <v>-6.7700000000000031</v>
      </c>
      <c r="U72" s="78">
        <f>[1]Semanal!AU72</f>
        <v>1.8700000000000045</v>
      </c>
    </row>
    <row r="73" spans="2:21" s="14" customFormat="1" ht="18" customHeight="1" x14ac:dyDescent="0.25">
      <c r="B73" s="71" t="s">
        <v>72</v>
      </c>
      <c r="C73" s="72">
        <f>[1]Semanal!C73</f>
        <v>827</v>
      </c>
      <c r="D73" s="73">
        <f>[1]Semanal!D73</f>
        <v>829</v>
      </c>
      <c r="E73" s="73" t="s">
        <v>14</v>
      </c>
      <c r="F73" s="73">
        <f>[1]Semanal!F73</f>
        <v>2</v>
      </c>
      <c r="G73" s="73" t="s">
        <v>15</v>
      </c>
      <c r="H73" s="74">
        <f>[1]Semanal!H73</f>
        <v>0.24183796856105388</v>
      </c>
      <c r="I73" s="74" t="s">
        <v>15</v>
      </c>
      <c r="J73" s="72">
        <f>[1]Semanal!J73</f>
        <v>373.39050000000003</v>
      </c>
      <c r="K73" s="73">
        <f>[1]Semanal!K73</f>
        <v>536.19720000000007</v>
      </c>
      <c r="L73" s="73" t="s">
        <v>14</v>
      </c>
      <c r="M73" s="73">
        <f>[1]Semanal!M73</f>
        <v>162.80670000000003</v>
      </c>
      <c r="N73" s="73" t="s">
        <v>15</v>
      </c>
      <c r="O73" s="74">
        <f>[1]Semanal!O73</f>
        <v>43.602260903799106</v>
      </c>
      <c r="P73" s="74" t="s">
        <v>15</v>
      </c>
      <c r="Q73" s="75">
        <f>[1]Semanal!AQ73</f>
        <v>45.15</v>
      </c>
      <c r="R73" s="76">
        <f>[1]Semanal!AR73</f>
        <v>64.680000000000007</v>
      </c>
      <c r="S73" s="76" t="s">
        <v>14</v>
      </c>
      <c r="T73" s="77">
        <f>[1]Semanal!AT73</f>
        <v>19.530000000000008</v>
      </c>
      <c r="U73" s="78" t="s">
        <v>15</v>
      </c>
    </row>
    <row r="74" spans="2:21" s="14" customFormat="1" ht="18" customHeight="1" x14ac:dyDescent="0.25">
      <c r="B74" s="71" t="s">
        <v>73</v>
      </c>
      <c r="C74" s="72">
        <f>[1]Semanal!C74</f>
        <v>6023</v>
      </c>
      <c r="D74" s="73">
        <f>[1]Semanal!D74</f>
        <v>6204</v>
      </c>
      <c r="E74" s="73">
        <f>[1]Semanal!E74</f>
        <v>6144</v>
      </c>
      <c r="F74" s="73">
        <f>[1]Semanal!F74</f>
        <v>181</v>
      </c>
      <c r="G74" s="73">
        <f>[1]Semanal!G74</f>
        <v>-60</v>
      </c>
      <c r="H74" s="74">
        <f>[1]Semanal!H74</f>
        <v>3.0051469367424977</v>
      </c>
      <c r="I74" s="74">
        <f>[1]Semanal!I74</f>
        <v>-0.96711798839458352</v>
      </c>
      <c r="J74" s="72">
        <f>[1]Semanal!J74</f>
        <v>3757.1474000000003</v>
      </c>
      <c r="K74" s="73">
        <f>[1]Semanal!K74</f>
        <v>3374.9760000000001</v>
      </c>
      <c r="L74" s="73">
        <f>[1]Semanal!L74</f>
        <v>3550.0032000000001</v>
      </c>
      <c r="M74" s="73">
        <f>[1]Semanal!M74</f>
        <v>-382.17140000000018</v>
      </c>
      <c r="N74" s="73">
        <f>[1]Semanal!N74</f>
        <v>175.02719999999999</v>
      </c>
      <c r="O74" s="74">
        <f>[1]Semanal!O74</f>
        <v>-10.171850058371412</v>
      </c>
      <c r="P74" s="74">
        <f>[1]Semanal!P74</f>
        <v>5.1860279895323602</v>
      </c>
      <c r="Q74" s="75">
        <f>[1]Semanal!AQ74</f>
        <v>62.38</v>
      </c>
      <c r="R74" s="76">
        <f>[1]Semanal!AR74</f>
        <v>54.4</v>
      </c>
      <c r="S74" s="76">
        <f>[1]Semanal!AS74</f>
        <v>57.78</v>
      </c>
      <c r="T74" s="77">
        <f>[1]Semanal!AT74</f>
        <v>-7.980000000000004</v>
      </c>
      <c r="U74" s="78">
        <f>[1]Semanal!AU74</f>
        <v>3.3800000000000026</v>
      </c>
    </row>
    <row r="75" spans="2:21" s="14" customFormat="1" ht="18" customHeight="1" x14ac:dyDescent="0.25">
      <c r="B75" s="71" t="s">
        <v>74</v>
      </c>
      <c r="C75" s="72">
        <f>[1]Semanal!C75</f>
        <v>2734</v>
      </c>
      <c r="D75" s="73">
        <f>[1]Semanal!D75</f>
        <v>3053</v>
      </c>
      <c r="E75" s="73">
        <f>[1]Semanal!E75</f>
        <v>3135</v>
      </c>
      <c r="F75" s="73">
        <f>[1]Semanal!F75</f>
        <v>319</v>
      </c>
      <c r="G75" s="73">
        <f>[1]Semanal!G75</f>
        <v>82</v>
      </c>
      <c r="H75" s="74">
        <f>[1]Semanal!H75</f>
        <v>11.667885881492325</v>
      </c>
      <c r="I75" s="74">
        <f>[1]Semanal!I75</f>
        <v>2.6858827382902017</v>
      </c>
      <c r="J75" s="72">
        <f>[1]Semanal!J75</f>
        <v>1257.6400000000001</v>
      </c>
      <c r="K75" s="73">
        <f>[1]Semanal!K75</f>
        <v>1109.1548999999998</v>
      </c>
      <c r="L75" s="73">
        <f>[1]Semanal!L75</f>
        <v>1315.1325000000002</v>
      </c>
      <c r="M75" s="73">
        <f>[1]Semanal!M75</f>
        <v>-148.48510000000033</v>
      </c>
      <c r="N75" s="73">
        <f>[1]Semanal!N75</f>
        <v>205.97760000000039</v>
      </c>
      <c r="O75" s="74">
        <f>[1]Semanal!O75</f>
        <v>-11.806645780986635</v>
      </c>
      <c r="P75" s="74">
        <f>[1]Semanal!P75</f>
        <v>18.570679352361008</v>
      </c>
      <c r="Q75" s="75">
        <f>[1]Semanal!AQ75</f>
        <v>46</v>
      </c>
      <c r="R75" s="76">
        <f>[1]Semanal!AR75</f>
        <v>36.33</v>
      </c>
      <c r="S75" s="76">
        <f>[1]Semanal!AS75</f>
        <v>41.95</v>
      </c>
      <c r="T75" s="77">
        <f>[1]Semanal!AT75</f>
        <v>-9.6700000000000017</v>
      </c>
      <c r="U75" s="78">
        <f>[1]Semanal!AU75</f>
        <v>5.6200000000000045</v>
      </c>
    </row>
    <row r="76" spans="2:21" s="14" customFormat="1" ht="18" customHeight="1" x14ac:dyDescent="0.25">
      <c r="B76" s="71" t="s">
        <v>75</v>
      </c>
      <c r="C76" s="72">
        <f>[1]Semanal!C76</f>
        <v>885</v>
      </c>
      <c r="D76" s="73">
        <f>[1]Semanal!D76</f>
        <v>913</v>
      </c>
      <c r="E76" s="73">
        <f>[1]Semanal!E76</f>
        <v>883</v>
      </c>
      <c r="F76" s="73">
        <f>[1]Semanal!F76</f>
        <v>28</v>
      </c>
      <c r="G76" s="73">
        <f>[1]Semanal!G76</f>
        <v>-30</v>
      </c>
      <c r="H76" s="74">
        <f>[1]Semanal!H76</f>
        <v>3.1638418079096065</v>
      </c>
      <c r="I76" s="74">
        <f>[1]Semanal!I76</f>
        <v>-3.2858707557502753</v>
      </c>
      <c r="J76" s="72">
        <f>[1]Semanal!J76</f>
        <v>381.70050000000003</v>
      </c>
      <c r="K76" s="73">
        <f>[1]Semanal!K76</f>
        <v>183.87819999999999</v>
      </c>
      <c r="L76" s="73">
        <f>[1]Semanal!L76</f>
        <v>183.57570000000001</v>
      </c>
      <c r="M76" s="73">
        <f>[1]Semanal!M76</f>
        <v>-197.82230000000004</v>
      </c>
      <c r="N76" s="73">
        <f>[1]Semanal!N76</f>
        <v>-0.30249999999998067</v>
      </c>
      <c r="O76" s="74">
        <f>[1]Semanal!O76</f>
        <v>-51.826576072077458</v>
      </c>
      <c r="P76" s="74">
        <f>[1]Semanal!P76</f>
        <v>-0.16451107309076729</v>
      </c>
      <c r="Q76" s="75">
        <f>[1]Semanal!AQ76</f>
        <v>43.13</v>
      </c>
      <c r="R76" s="76">
        <f>[1]Semanal!AR76</f>
        <v>20.14</v>
      </c>
      <c r="S76" s="76">
        <f>[1]Semanal!AS76</f>
        <v>20.79</v>
      </c>
      <c r="T76" s="77">
        <f>[1]Semanal!AT76</f>
        <v>-22.990000000000002</v>
      </c>
      <c r="U76" s="78">
        <f>[1]Semanal!AU76</f>
        <v>0.64999999999999858</v>
      </c>
    </row>
    <row r="77" spans="2:21" s="14" customFormat="1" ht="18" customHeight="1" x14ac:dyDescent="0.25">
      <c r="B77" s="71" t="s">
        <v>76</v>
      </c>
      <c r="C77" s="72">
        <f>[1]Semanal!C77</f>
        <v>560</v>
      </c>
      <c r="D77" s="73">
        <f>[1]Semanal!D77</f>
        <v>573</v>
      </c>
      <c r="E77" s="73" t="s">
        <v>14</v>
      </c>
      <c r="F77" s="73">
        <f>[1]Semanal!F77</f>
        <v>13</v>
      </c>
      <c r="G77" s="73" t="s">
        <v>15</v>
      </c>
      <c r="H77" s="74">
        <f>[1]Semanal!H77</f>
        <v>2.3214285714285632</v>
      </c>
      <c r="I77" s="74" t="s">
        <v>15</v>
      </c>
      <c r="J77" s="72">
        <f>[1]Semanal!J77</f>
        <v>281.45599999999996</v>
      </c>
      <c r="K77" s="73">
        <f>[1]Semanal!K77</f>
        <v>216.82320000000001</v>
      </c>
      <c r="L77" s="73" t="s">
        <v>14</v>
      </c>
      <c r="M77" s="73">
        <f>[1]Semanal!M77</f>
        <v>-64.632799999999946</v>
      </c>
      <c r="N77" s="73" t="s">
        <v>15</v>
      </c>
      <c r="O77" s="74">
        <f>[1]Semanal!O77</f>
        <v>-22.963731453584202</v>
      </c>
      <c r="P77" s="74" t="s">
        <v>15</v>
      </c>
      <c r="Q77" s="75">
        <f>[1]Semanal!AQ77</f>
        <v>50.26</v>
      </c>
      <c r="R77" s="76">
        <f>[1]Semanal!AR77</f>
        <v>37.840000000000003</v>
      </c>
      <c r="S77" s="76" t="s">
        <v>14</v>
      </c>
      <c r="T77" s="77">
        <f>[1]Semanal!AT77</f>
        <v>-12.419999999999995</v>
      </c>
      <c r="U77" s="78" t="s">
        <v>15</v>
      </c>
    </row>
    <row r="78" spans="2:21" s="14" customFormat="1" ht="18" customHeight="1" x14ac:dyDescent="0.25">
      <c r="B78" s="71" t="s">
        <v>77</v>
      </c>
      <c r="C78" s="72">
        <f>[1]Semanal!C78</f>
        <v>678</v>
      </c>
      <c r="D78" s="73">
        <f>[1]Semanal!D78</f>
        <v>686</v>
      </c>
      <c r="E78" s="73">
        <f>[1]Semanal!E78</f>
        <v>684</v>
      </c>
      <c r="F78" s="73">
        <f>[1]Semanal!F78</f>
        <v>8</v>
      </c>
      <c r="G78" s="73">
        <f>[1]Semanal!G78</f>
        <v>-2</v>
      </c>
      <c r="H78" s="74">
        <f>[1]Semanal!H78</f>
        <v>1.1799410029498469</v>
      </c>
      <c r="I78" s="74">
        <f>[1]Semanal!I78</f>
        <v>-0.29154518950437192</v>
      </c>
      <c r="J78" s="72">
        <f>[1]Semanal!J78</f>
        <v>253.63979999999998</v>
      </c>
      <c r="K78" s="73">
        <f>[1]Semanal!K78</f>
        <v>199.28299999999999</v>
      </c>
      <c r="L78" s="73">
        <f>[1]Semanal!L78</f>
        <v>179.892</v>
      </c>
      <c r="M78" s="73">
        <f>[1]Semanal!M78</f>
        <v>-54.356799999999993</v>
      </c>
      <c r="N78" s="73">
        <f>[1]Semanal!N78</f>
        <v>-19.390999999999991</v>
      </c>
      <c r="O78" s="74">
        <f>[1]Semanal!O78</f>
        <v>-21.430706064269089</v>
      </c>
      <c r="P78" s="74">
        <f>[1]Semanal!P78</f>
        <v>-9.7303834245771057</v>
      </c>
      <c r="Q78" s="75">
        <f>[1]Semanal!AQ78</f>
        <v>37.409999999999997</v>
      </c>
      <c r="R78" s="76">
        <f>[1]Semanal!AR78</f>
        <v>29.05</v>
      </c>
      <c r="S78" s="76">
        <f>[1]Semanal!AS78</f>
        <v>26.3</v>
      </c>
      <c r="T78" s="77">
        <f>[1]Semanal!AT78</f>
        <v>-8.3599999999999959</v>
      </c>
      <c r="U78" s="78">
        <f>[1]Semanal!AU78</f>
        <v>-2.75</v>
      </c>
    </row>
    <row r="79" spans="2:21" s="14" customFormat="1" ht="18" customHeight="1" x14ac:dyDescent="0.25">
      <c r="B79" s="71" t="s">
        <v>78</v>
      </c>
      <c r="C79" s="72">
        <f>[1]Semanal!C79</f>
        <v>3631</v>
      </c>
      <c r="D79" s="73">
        <f>[1]Semanal!D79</f>
        <v>3621</v>
      </c>
      <c r="E79" s="73">
        <f>[1]Semanal!E79</f>
        <v>4316</v>
      </c>
      <c r="F79" s="73">
        <f>[1]Semanal!F79</f>
        <v>-10</v>
      </c>
      <c r="G79" s="73">
        <f>[1]Semanal!G79</f>
        <v>695</v>
      </c>
      <c r="H79" s="74">
        <f>[1]Semanal!H79</f>
        <v>-0.27540622418066318</v>
      </c>
      <c r="I79" s="74">
        <f>[1]Semanal!I79</f>
        <v>19.193592930129789</v>
      </c>
      <c r="J79" s="72">
        <f>[1]Semanal!J79</f>
        <v>1741.4276</v>
      </c>
      <c r="K79" s="73">
        <f>[1]Semanal!K79</f>
        <v>2055.2795999999998</v>
      </c>
      <c r="L79" s="73">
        <f>[1]Semanal!L79</f>
        <v>2322.8712</v>
      </c>
      <c r="M79" s="73">
        <f>[1]Semanal!M79</f>
        <v>313.85199999999986</v>
      </c>
      <c r="N79" s="73">
        <f>[1]Semanal!N79</f>
        <v>267.5916000000002</v>
      </c>
      <c r="O79" s="74">
        <f>[1]Semanal!O79</f>
        <v>18.022684376887099</v>
      </c>
      <c r="P79" s="74">
        <f>[1]Semanal!P79</f>
        <v>13.019717609224557</v>
      </c>
      <c r="Q79" s="75">
        <f>[1]Semanal!AQ79</f>
        <v>47.96</v>
      </c>
      <c r="R79" s="76">
        <f>[1]Semanal!AR79</f>
        <v>56.76</v>
      </c>
      <c r="S79" s="76">
        <f>[1]Semanal!AS79</f>
        <v>53.82</v>
      </c>
      <c r="T79" s="77">
        <f>[1]Semanal!AT79</f>
        <v>8.7999999999999972</v>
      </c>
      <c r="U79" s="78">
        <f>[1]Semanal!AU79</f>
        <v>-2.9399999999999977</v>
      </c>
    </row>
    <row r="80" spans="2:21" s="14" customFormat="1" ht="18" customHeight="1" x14ac:dyDescent="0.25">
      <c r="B80" s="71" t="s">
        <v>79</v>
      </c>
      <c r="C80" s="72">
        <f>[1]Semanal!C80</f>
        <v>4192</v>
      </c>
      <c r="D80" s="73">
        <f>[1]Semanal!D80</f>
        <v>4175</v>
      </c>
      <c r="E80" s="73">
        <f>[1]Semanal!E80</f>
        <v>4181</v>
      </c>
      <c r="F80" s="73">
        <f>[1]Semanal!F80</f>
        <v>-17</v>
      </c>
      <c r="G80" s="73">
        <f>[1]Semanal!G80</f>
        <v>6</v>
      </c>
      <c r="H80" s="74">
        <f>[1]Semanal!H80</f>
        <v>-0.40553435114504266</v>
      </c>
      <c r="I80" s="74">
        <f>[1]Semanal!I80</f>
        <v>0.14371257485030764</v>
      </c>
      <c r="J80" s="72">
        <f>[1]Semanal!J80</f>
        <v>1917.0015999999998</v>
      </c>
      <c r="K80" s="73">
        <f>[1]Semanal!K80</f>
        <v>1769.365</v>
      </c>
      <c r="L80" s="73">
        <f>[1]Semanal!L80</f>
        <v>1734.2787999999998</v>
      </c>
      <c r="M80" s="73">
        <f>[1]Semanal!M80</f>
        <v>-147.63659999999982</v>
      </c>
      <c r="N80" s="73">
        <f>[1]Semanal!N80</f>
        <v>-35.08620000000019</v>
      </c>
      <c r="O80" s="74">
        <f>[1]Semanal!O80</f>
        <v>-7.7014333217040543</v>
      </c>
      <c r="P80" s="74">
        <f>[1]Semanal!P80</f>
        <v>-1.9829825954509217</v>
      </c>
      <c r="Q80" s="75">
        <f>[1]Semanal!AQ80</f>
        <v>45.73</v>
      </c>
      <c r="R80" s="76">
        <f>[1]Semanal!AR80</f>
        <v>42.38</v>
      </c>
      <c r="S80" s="76">
        <f>[1]Semanal!AS80</f>
        <v>41.48</v>
      </c>
      <c r="T80" s="77">
        <f>[1]Semanal!AT80</f>
        <v>-3.3499999999999943</v>
      </c>
      <c r="U80" s="78">
        <f>[1]Semanal!AU80</f>
        <v>-0.90000000000000568</v>
      </c>
    </row>
    <row r="81" spans="1:21" s="14" customFormat="1" ht="18" customHeight="1" x14ac:dyDescent="0.25">
      <c r="B81" s="71" t="s">
        <v>80</v>
      </c>
      <c r="C81" s="72">
        <f>[1]Semanal!C81</f>
        <v>1187</v>
      </c>
      <c r="D81" s="73">
        <f>[1]Semanal!D81</f>
        <v>1221</v>
      </c>
      <c r="E81" s="73">
        <f>[1]Semanal!E81</f>
        <v>1293</v>
      </c>
      <c r="F81" s="73">
        <f>[1]Semanal!F81</f>
        <v>34</v>
      </c>
      <c r="G81" s="73">
        <f>[1]Semanal!G81</f>
        <v>72</v>
      </c>
      <c r="H81" s="74">
        <f>[1]Semanal!H81</f>
        <v>2.8643639427127221</v>
      </c>
      <c r="I81" s="74">
        <f>[1]Semanal!I81</f>
        <v>5.8968058968059012</v>
      </c>
      <c r="J81" s="72">
        <f>[1]Semanal!J81</f>
        <v>317.04770000000002</v>
      </c>
      <c r="K81" s="73">
        <f>[1]Semanal!K81</f>
        <v>303.41850000000005</v>
      </c>
      <c r="L81" s="73">
        <f>[1]Semanal!L81</f>
        <v>288.339</v>
      </c>
      <c r="M81" s="73">
        <f>[1]Semanal!M81</f>
        <v>-13.629199999999969</v>
      </c>
      <c r="N81" s="73">
        <f>[1]Semanal!N81</f>
        <v>-15.079500000000053</v>
      </c>
      <c r="O81" s="74">
        <f>[1]Semanal!O81</f>
        <v>-4.2987853247318792</v>
      </c>
      <c r="P81" s="74">
        <f>[1]Semanal!P81</f>
        <v>-4.9698683501500529</v>
      </c>
      <c r="Q81" s="75">
        <f>[1]Semanal!AQ81</f>
        <v>26.71</v>
      </c>
      <c r="R81" s="76">
        <f>[1]Semanal!AR81</f>
        <v>24.85</v>
      </c>
      <c r="S81" s="76">
        <f>[1]Semanal!AS81</f>
        <v>22.3</v>
      </c>
      <c r="T81" s="77">
        <f>[1]Semanal!AT81</f>
        <v>-1.8599999999999994</v>
      </c>
      <c r="U81" s="78">
        <f>[1]Semanal!AU81</f>
        <v>-2.5500000000000007</v>
      </c>
    </row>
    <row r="82" spans="1:21" s="14" customFormat="1" ht="18" customHeight="1" x14ac:dyDescent="0.25">
      <c r="B82" s="71" t="s">
        <v>81</v>
      </c>
      <c r="C82" s="72">
        <f>[1]Semanal!C82</f>
        <v>5092</v>
      </c>
      <c r="D82" s="73">
        <f>[1]Semanal!D82</f>
        <v>5217</v>
      </c>
      <c r="E82" s="73">
        <f>[1]Semanal!E82</f>
        <v>5221</v>
      </c>
      <c r="F82" s="73">
        <f>[1]Semanal!F82</f>
        <v>125</v>
      </c>
      <c r="G82" s="73">
        <f>[1]Semanal!G82</f>
        <v>4</v>
      </c>
      <c r="H82" s="74">
        <f>[1]Semanal!H82</f>
        <v>2.4548311076197926</v>
      </c>
      <c r="I82" s="74">
        <f>[1]Semanal!I82</f>
        <v>7.6672417097944923E-2</v>
      </c>
      <c r="J82" s="72">
        <f>[1]Semanal!J82</f>
        <v>2789.3976000000002</v>
      </c>
      <c r="K82" s="73">
        <f>[1]Semanal!K82</f>
        <v>3122.3745000000004</v>
      </c>
      <c r="L82" s="73">
        <f>[1]Semanal!L82</f>
        <v>2546.8038000000001</v>
      </c>
      <c r="M82" s="73">
        <f>[1]Semanal!M82</f>
        <v>332.97690000000011</v>
      </c>
      <c r="N82" s="73">
        <f>[1]Semanal!N82</f>
        <v>-575.57070000000022</v>
      </c>
      <c r="O82" s="74">
        <f>[1]Semanal!O82</f>
        <v>11.937233329518904</v>
      </c>
      <c r="P82" s="74">
        <f>[1]Semanal!P82</f>
        <v>-18.433749699147238</v>
      </c>
      <c r="Q82" s="75">
        <f>[1]Semanal!AQ82</f>
        <v>54.78</v>
      </c>
      <c r="R82" s="76">
        <f>[1]Semanal!AR82</f>
        <v>59.85</v>
      </c>
      <c r="S82" s="76">
        <f>[1]Semanal!AS82</f>
        <v>48.78</v>
      </c>
      <c r="T82" s="77">
        <f>[1]Semanal!AT82</f>
        <v>5.07</v>
      </c>
      <c r="U82" s="78">
        <f>[1]Semanal!AU82</f>
        <v>-11.07</v>
      </c>
    </row>
    <row r="83" spans="1:21" s="14" customFormat="1" ht="18" customHeight="1" x14ac:dyDescent="0.25">
      <c r="B83" s="71" t="s">
        <v>82</v>
      </c>
      <c r="C83" s="72">
        <f>[1]Semanal!C83</f>
        <v>3103</v>
      </c>
      <c r="D83" s="73">
        <f>[1]Semanal!D83</f>
        <v>3131</v>
      </c>
      <c r="E83" s="73">
        <f>[1]Semanal!E83</f>
        <v>3196</v>
      </c>
      <c r="F83" s="73">
        <f>[1]Semanal!F83</f>
        <v>28</v>
      </c>
      <c r="G83" s="73">
        <f>[1]Semanal!G83</f>
        <v>65</v>
      </c>
      <c r="H83" s="74">
        <f>[1]Semanal!H83</f>
        <v>0.90235256203674563</v>
      </c>
      <c r="I83" s="74">
        <f>[1]Semanal!I83</f>
        <v>2.0760140530182047</v>
      </c>
      <c r="J83" s="72">
        <f>[1]Semanal!J83</f>
        <v>1397.2809000000002</v>
      </c>
      <c r="K83" s="73">
        <f>[1]Semanal!K83</f>
        <v>1543.5830000000001</v>
      </c>
      <c r="L83" s="73">
        <f>[1]Semanal!L83</f>
        <v>1540.7916</v>
      </c>
      <c r="M83" s="73">
        <f>[1]Semanal!M83</f>
        <v>146.30209999999988</v>
      </c>
      <c r="N83" s="73">
        <f>[1]Semanal!N83</f>
        <v>-2.7914000000000669</v>
      </c>
      <c r="O83" s="74">
        <f>[1]Semanal!O83</f>
        <v>10.470485927346452</v>
      </c>
      <c r="P83" s="74">
        <f>[1]Semanal!P83</f>
        <v>-0.18083899602419073</v>
      </c>
      <c r="Q83" s="75">
        <f>[1]Semanal!AQ83</f>
        <v>45.03</v>
      </c>
      <c r="R83" s="76">
        <f>[1]Semanal!AR83</f>
        <v>49.3</v>
      </c>
      <c r="S83" s="76">
        <f>[1]Semanal!AS83</f>
        <v>48.21</v>
      </c>
      <c r="T83" s="77">
        <f>[1]Semanal!AT83</f>
        <v>4.269999999999996</v>
      </c>
      <c r="U83" s="78">
        <f>[1]Semanal!AU83</f>
        <v>-1.0899999999999963</v>
      </c>
    </row>
    <row r="84" spans="1:21" s="14" customFormat="1" ht="18" customHeight="1" x14ac:dyDescent="0.25">
      <c r="B84" s="71" t="s">
        <v>83</v>
      </c>
      <c r="C84" s="72">
        <f>[1]Semanal!C84</f>
        <v>2983</v>
      </c>
      <c r="D84" s="73">
        <f>[1]Semanal!D84</f>
        <v>3008</v>
      </c>
      <c r="E84" s="73">
        <f>[1]Semanal!E84</f>
        <v>3000</v>
      </c>
      <c r="F84" s="73">
        <f>[1]Semanal!F84</f>
        <v>25</v>
      </c>
      <c r="G84" s="73">
        <f>[1]Semanal!G84</f>
        <v>-8</v>
      </c>
      <c r="H84" s="74">
        <f>[1]Semanal!H84</f>
        <v>0.83808246731478242</v>
      </c>
      <c r="I84" s="74">
        <f>[1]Semanal!I84</f>
        <v>-0.26595744680850686</v>
      </c>
      <c r="J84" s="72">
        <f>[1]Semanal!J84</f>
        <v>883.56460000000004</v>
      </c>
      <c r="K84" s="73">
        <f>[1]Semanal!K84</f>
        <v>834.41919999999993</v>
      </c>
      <c r="L84" s="73">
        <f>[1]Semanal!L84</f>
        <v>1055.7</v>
      </c>
      <c r="M84" s="73">
        <f>[1]Semanal!M84</f>
        <v>-49.145400000000109</v>
      </c>
      <c r="N84" s="73">
        <f>[1]Semanal!N84</f>
        <v>221.28080000000011</v>
      </c>
      <c r="O84" s="74">
        <f>[1]Semanal!O84</f>
        <v>-5.5621739485715143</v>
      </c>
      <c r="P84" s="74">
        <f>[1]Semanal!P84</f>
        <v>26.519140499163996</v>
      </c>
      <c r="Q84" s="75">
        <f>[1]Semanal!AQ84</f>
        <v>29.62</v>
      </c>
      <c r="R84" s="76">
        <f>[1]Semanal!AR84</f>
        <v>27.74</v>
      </c>
      <c r="S84" s="76">
        <f>[1]Semanal!AS84</f>
        <v>35.19</v>
      </c>
      <c r="T84" s="77">
        <f>[1]Semanal!AT84</f>
        <v>-1.8800000000000026</v>
      </c>
      <c r="U84" s="78">
        <f>[1]Semanal!AU84</f>
        <v>7.4499999999999993</v>
      </c>
    </row>
    <row r="85" spans="1:21" s="38" customFormat="1" ht="18" customHeight="1" x14ac:dyDescent="0.25">
      <c r="B85" s="29" t="s">
        <v>84</v>
      </c>
      <c r="C85" s="80">
        <f>[1]Semanal!C85</f>
        <v>15425</v>
      </c>
      <c r="D85" s="81">
        <f>[1]Semanal!D85</f>
        <v>15586</v>
      </c>
      <c r="E85" s="81">
        <f>[1]Semanal!E85</f>
        <v>15703</v>
      </c>
      <c r="F85" s="81">
        <f>[1]Semanal!F85</f>
        <v>161</v>
      </c>
      <c r="G85" s="81">
        <f>[1]Semanal!G85</f>
        <v>117</v>
      </c>
      <c r="H85" s="82">
        <f>[1]Semanal!H85</f>
        <v>1.0437601296596544</v>
      </c>
      <c r="I85" s="82">
        <f>[1]Semanal!I85</f>
        <v>0.75067368150905089</v>
      </c>
      <c r="J85" s="80">
        <f>[1]Semanal!J85</f>
        <v>10729.2384</v>
      </c>
      <c r="K85" s="81">
        <f>[1]Semanal!K85</f>
        <v>10216.227800000001</v>
      </c>
      <c r="L85" s="81">
        <f>[1]Semanal!L85</f>
        <v>10345.17</v>
      </c>
      <c r="M85" s="81">
        <f>[1]Semanal!M85</f>
        <v>-513.01059999999961</v>
      </c>
      <c r="N85" s="81">
        <f>[1]Semanal!N85</f>
        <v>128.9421999999995</v>
      </c>
      <c r="O85" s="82">
        <f>[1]Semanal!O85</f>
        <v>-4.7814260516384817</v>
      </c>
      <c r="P85" s="82">
        <f>[1]Semanal!P85</f>
        <v>1.2621312144194707</v>
      </c>
      <c r="Q85" s="83">
        <f>[1]Semanal!AQ85</f>
        <v>69.557461264181512</v>
      </c>
      <c r="R85" s="84">
        <f>[1]Semanal!AR85</f>
        <v>65.547464391120229</v>
      </c>
      <c r="S85" s="84">
        <f>[1]Semanal!AS85</f>
        <v>65.880213971852513</v>
      </c>
      <c r="T85" s="85">
        <f>[1]Semanal!AT85</f>
        <v>-4.0099968730612829</v>
      </c>
      <c r="U85" s="86">
        <f>[1]Semanal!AU85</f>
        <v>0.33274958073228333</v>
      </c>
    </row>
    <row r="86" spans="1:21" s="14" customFormat="1" ht="18" customHeight="1" x14ac:dyDescent="0.25">
      <c r="B86" s="71" t="s">
        <v>85</v>
      </c>
      <c r="C86" s="72">
        <f>[1]Semanal!C86</f>
        <v>4542</v>
      </c>
      <c r="D86" s="73">
        <f>[1]Semanal!D86</f>
        <v>4542</v>
      </c>
      <c r="E86" s="73">
        <f>[1]Semanal!E86</f>
        <v>4542</v>
      </c>
      <c r="F86" s="73">
        <f>[1]Semanal!F86</f>
        <v>0</v>
      </c>
      <c r="G86" s="73">
        <f>[1]Semanal!G86</f>
        <v>0</v>
      </c>
      <c r="H86" s="74">
        <f>[1]Semanal!H86</f>
        <v>0</v>
      </c>
      <c r="I86" s="74">
        <f>[1]Semanal!I86</f>
        <v>0</v>
      </c>
      <c r="J86" s="72">
        <f>[1]Semanal!J86</f>
        <v>3352.9043999999999</v>
      </c>
      <c r="K86" s="73">
        <f>[1]Semanal!K86</f>
        <v>2965.4718000000003</v>
      </c>
      <c r="L86" s="73">
        <f>[1]Semanal!L86</f>
        <v>3033.6018000000004</v>
      </c>
      <c r="M86" s="73">
        <f>[1]Semanal!M86</f>
        <v>-387.43259999999964</v>
      </c>
      <c r="N86" s="73">
        <f>[1]Semanal!N86</f>
        <v>68.130000000000109</v>
      </c>
      <c r="O86" s="74">
        <f>[1]Semanal!O86</f>
        <v>-11.555134109997278</v>
      </c>
      <c r="P86" s="74">
        <f>[1]Semanal!P86</f>
        <v>2.2974421810384449</v>
      </c>
      <c r="Q86" s="75">
        <f>[1]Semanal!AQ86</f>
        <v>73.819999999999993</v>
      </c>
      <c r="R86" s="76">
        <f>[1]Semanal!AR86</f>
        <v>65.290000000000006</v>
      </c>
      <c r="S86" s="76">
        <f>[1]Semanal!AS86</f>
        <v>66.790000000000006</v>
      </c>
      <c r="T86" s="77">
        <f>[1]Semanal!AT86</f>
        <v>-8.5299999999999869</v>
      </c>
      <c r="U86" s="78">
        <f>[1]Semanal!AU86</f>
        <v>1.5</v>
      </c>
    </row>
    <row r="87" spans="1:21" s="14" customFormat="1" ht="18" customHeight="1" x14ac:dyDescent="0.25">
      <c r="B87" s="71" t="s">
        <v>86</v>
      </c>
      <c r="C87" s="72">
        <f>[1]Semanal!C87</f>
        <v>2784</v>
      </c>
      <c r="D87" s="73">
        <f>[1]Semanal!D87</f>
        <v>2839</v>
      </c>
      <c r="E87" s="73">
        <f>[1]Semanal!E87</f>
        <v>2839</v>
      </c>
      <c r="F87" s="73">
        <f>[1]Semanal!F87</f>
        <v>55</v>
      </c>
      <c r="G87" s="73">
        <f>[1]Semanal!G87</f>
        <v>0</v>
      </c>
      <c r="H87" s="74">
        <f>[1]Semanal!H87</f>
        <v>1.9755747126436685</v>
      </c>
      <c r="I87" s="74">
        <f>[1]Semanal!I87</f>
        <v>0</v>
      </c>
      <c r="J87" s="72">
        <f>[1]Semanal!J87</f>
        <v>2116.3968</v>
      </c>
      <c r="K87" s="73">
        <f>[1]Semanal!K87</f>
        <v>1850.7440999999999</v>
      </c>
      <c r="L87" s="73">
        <f>[1]Semanal!L87</f>
        <v>1583.0264</v>
      </c>
      <c r="M87" s="73">
        <f>[1]Semanal!M87</f>
        <v>-265.6527000000001</v>
      </c>
      <c r="N87" s="73">
        <f>[1]Semanal!N87</f>
        <v>-267.71769999999992</v>
      </c>
      <c r="O87" s="74">
        <f>[1]Semanal!O87</f>
        <v>-12.552121605929479</v>
      </c>
      <c r="P87" s="74">
        <f>[1]Semanal!P87</f>
        <v>-14.465408805031444</v>
      </c>
      <c r="Q87" s="75">
        <f>[1]Semanal!AQ87</f>
        <v>76.02</v>
      </c>
      <c r="R87" s="76">
        <f>[1]Semanal!AR87</f>
        <v>65.19</v>
      </c>
      <c r="S87" s="76">
        <f>[1]Semanal!AS87</f>
        <v>55.76</v>
      </c>
      <c r="T87" s="77">
        <f>[1]Semanal!AT87</f>
        <v>-10.829999999999998</v>
      </c>
      <c r="U87" s="78">
        <f>[1]Semanal!AU87</f>
        <v>-9.43</v>
      </c>
    </row>
    <row r="88" spans="1:21" s="14" customFormat="1" ht="18" customHeight="1" x14ac:dyDescent="0.25">
      <c r="B88" s="71" t="s">
        <v>87</v>
      </c>
      <c r="C88" s="72">
        <f>[1]Semanal!C88</f>
        <v>1145</v>
      </c>
      <c r="D88" s="73">
        <f>[1]Semanal!D88</f>
        <v>1258</v>
      </c>
      <c r="E88" s="73">
        <f>[1]Semanal!E88</f>
        <v>1258</v>
      </c>
      <c r="F88" s="73">
        <f>[1]Semanal!F88</f>
        <v>113</v>
      </c>
      <c r="G88" s="73">
        <f>[1]Semanal!G88</f>
        <v>0</v>
      </c>
      <c r="H88" s="74">
        <f>[1]Semanal!H88</f>
        <v>9.8689956331877724</v>
      </c>
      <c r="I88" s="74">
        <f>[1]Semanal!I88</f>
        <v>0</v>
      </c>
      <c r="J88" s="72">
        <f>[1]Semanal!J88</f>
        <v>776.99699999999996</v>
      </c>
      <c r="K88" s="73">
        <f>[1]Semanal!K88</f>
        <v>615.16200000000003</v>
      </c>
      <c r="L88" s="73">
        <f>[1]Semanal!L88</f>
        <v>720.07920000000001</v>
      </c>
      <c r="M88" s="73">
        <f>[1]Semanal!M88</f>
        <v>-161.83499999999992</v>
      </c>
      <c r="N88" s="73">
        <f>[1]Semanal!N88</f>
        <v>104.91719999999998</v>
      </c>
      <c r="O88" s="74">
        <f>[1]Semanal!O88</f>
        <v>-20.828265746199783</v>
      </c>
      <c r="P88" s="74">
        <f>[1]Semanal!P88</f>
        <v>17.055214723926369</v>
      </c>
      <c r="Q88" s="75">
        <f>[1]Semanal!AQ88</f>
        <v>67.86</v>
      </c>
      <c r="R88" s="76">
        <f>[1]Semanal!AR88</f>
        <v>48.9</v>
      </c>
      <c r="S88" s="76">
        <f>[1]Semanal!AS88</f>
        <v>57.24</v>
      </c>
      <c r="T88" s="77">
        <f>[1]Semanal!AT88</f>
        <v>-18.96</v>
      </c>
      <c r="U88" s="78">
        <f>[1]Semanal!AU88</f>
        <v>8.3400000000000034</v>
      </c>
    </row>
    <row r="89" spans="1:21" s="14" customFormat="1" ht="18" customHeight="1" x14ac:dyDescent="0.25">
      <c r="B89" s="71" t="s">
        <v>88</v>
      </c>
      <c r="C89" s="72">
        <f>[1]Semanal!C89</f>
        <v>600</v>
      </c>
      <c r="D89" s="73">
        <f>[1]Semanal!D89</f>
        <v>601</v>
      </c>
      <c r="E89" s="73">
        <f>[1]Semanal!E89</f>
        <v>678</v>
      </c>
      <c r="F89" s="73">
        <f>[1]Semanal!F89</f>
        <v>1</v>
      </c>
      <c r="G89" s="73">
        <f>[1]Semanal!G89</f>
        <v>77</v>
      </c>
      <c r="H89" s="74">
        <f>[1]Semanal!H89</f>
        <v>0.16666666666667052</v>
      </c>
      <c r="I89" s="74">
        <f>[1]Semanal!I89</f>
        <v>12.81198003327788</v>
      </c>
      <c r="J89" s="72">
        <f>[1]Semanal!J89</f>
        <v>344.58000000000004</v>
      </c>
      <c r="K89" s="73">
        <f>[1]Semanal!K89</f>
        <v>403.57150000000007</v>
      </c>
      <c r="L89" s="73">
        <f>[1]Semanal!L89</f>
        <v>376.6968</v>
      </c>
      <c r="M89" s="73">
        <f>[1]Semanal!M89</f>
        <v>58.99150000000003</v>
      </c>
      <c r="N89" s="73">
        <f>[1]Semanal!N89</f>
        <v>-26.874700000000075</v>
      </c>
      <c r="O89" s="74">
        <f>[1]Semanal!O89</f>
        <v>17.119827035811717</v>
      </c>
      <c r="P89" s="74">
        <f>[1]Semanal!P89</f>
        <v>-6.6592165204926719</v>
      </c>
      <c r="Q89" s="75">
        <f>[1]Semanal!AQ89</f>
        <v>57.43</v>
      </c>
      <c r="R89" s="76">
        <f>[1]Semanal!AR89</f>
        <v>67.150000000000006</v>
      </c>
      <c r="S89" s="76">
        <f>[1]Semanal!AS89</f>
        <v>55.56</v>
      </c>
      <c r="T89" s="77">
        <f>[1]Semanal!AT89</f>
        <v>9.720000000000006</v>
      </c>
      <c r="U89" s="78">
        <f>[1]Semanal!AU89</f>
        <v>-11.590000000000003</v>
      </c>
    </row>
    <row r="90" spans="1:21" s="14" customFormat="1" ht="18" customHeight="1" thickBot="1" x14ac:dyDescent="0.3">
      <c r="B90" s="96" t="s">
        <v>89</v>
      </c>
      <c r="C90" s="97">
        <f>[1]Semanal!C90</f>
        <v>6354</v>
      </c>
      <c r="D90" s="98">
        <f>[1]Semanal!D90</f>
        <v>6346</v>
      </c>
      <c r="E90" s="98">
        <f>[1]Semanal!E90</f>
        <v>6386</v>
      </c>
      <c r="F90" s="98">
        <f>[1]Semanal!F90</f>
        <v>-8</v>
      </c>
      <c r="G90" s="98">
        <f>[1]Semanal!G90</f>
        <v>40</v>
      </c>
      <c r="H90" s="99">
        <f>[1]Semanal!H90</f>
        <v>-0.12590494176896172</v>
      </c>
      <c r="I90" s="99">
        <f>[1]Semanal!I90</f>
        <v>0.63031831074693567</v>
      </c>
      <c r="J90" s="97">
        <f>[1]Semanal!J90</f>
        <v>4138.3602000000001</v>
      </c>
      <c r="K90" s="98">
        <f>[1]Semanal!K90</f>
        <v>4381.2784000000001</v>
      </c>
      <c r="L90" s="98">
        <f>[1]Semanal!L90</f>
        <v>4631.7658000000001</v>
      </c>
      <c r="M90" s="98">
        <f>[1]Semanal!M90</f>
        <v>242.91820000000007</v>
      </c>
      <c r="N90" s="98">
        <f>[1]Semanal!N90</f>
        <v>250.48739999999998</v>
      </c>
      <c r="O90" s="99">
        <f>[1]Semanal!O90</f>
        <v>5.8699143684979305</v>
      </c>
      <c r="P90" s="99">
        <f>[1]Semanal!P90</f>
        <v>5.7172217131876479</v>
      </c>
      <c r="Q90" s="100">
        <f>[1]Semanal!AQ90</f>
        <v>65.13</v>
      </c>
      <c r="R90" s="101">
        <f>[1]Semanal!AR90</f>
        <v>69.040000000000006</v>
      </c>
      <c r="S90" s="101">
        <f>[1]Semanal!AS90</f>
        <v>72.53</v>
      </c>
      <c r="T90" s="102">
        <f>[1]Semanal!AT90</f>
        <v>3.9100000000000108</v>
      </c>
      <c r="U90" s="103">
        <f>[1]Semanal!AU90</f>
        <v>3.4899999999999949</v>
      </c>
    </row>
    <row r="91" spans="1:21" s="7" customFormat="1" ht="12" x14ac:dyDescent="0.2"/>
    <row r="92" spans="1:21" s="7" customFormat="1" ht="14.25" customHeight="1" x14ac:dyDescent="0.2">
      <c r="A92" s="14"/>
      <c r="B92" s="14" t="str">
        <f>"*Del "&amp;TEXT('[1]Base de Datos'!J6,"DD-MMMM-AAAA") &amp;" al "&amp;TEXT('[1]Base de Datos'!K6,"DD-MMMM-AAAA")</f>
        <v>*Del 10-abril-2023 al 16-abril-2023</v>
      </c>
      <c r="C92" s="14"/>
      <c r="D92" s="138" t="s">
        <v>90</v>
      </c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4"/>
    </row>
    <row r="93" spans="1:21" ht="15" x14ac:dyDescent="0.2">
      <c r="A93" s="104"/>
      <c r="B93" s="14" t="str">
        <f>"**Del "&amp;TEXT('[1]Base de Datos'!J4,"DD-MMMM-AAAA") &amp;" al "&amp;TEXT('[1]Base de Datos'!K4,"DD-MMMM-AAAA")</f>
        <v>**Del 08-abril-2024 al 14-abril-2024</v>
      </c>
      <c r="C93" s="14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05"/>
    </row>
    <row r="94" spans="1:21" ht="15" x14ac:dyDescent="0.2">
      <c r="A94" s="104"/>
      <c r="B94" s="14" t="str">
        <f>"***Del "&amp;TEXT('[1]Base de Datos'!J2,"DD-MMMM-AAAA") &amp;" al "&amp;TEXT('[1]Base de Datos'!K2,"DD-MMMM-AAAA")</f>
        <v>***Del 07-abril-2025 al 13-abril-2025</v>
      </c>
      <c r="C94" s="14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05"/>
    </row>
    <row r="96" spans="1:21" ht="15" x14ac:dyDescent="0.2">
      <c r="B96" s="14" t="s">
        <v>91</v>
      </c>
      <c r="C96" s="14"/>
      <c r="D96" s="14"/>
      <c r="E96" s="14"/>
      <c r="F96" s="14"/>
      <c r="G96" s="14"/>
      <c r="H96" s="14"/>
      <c r="I96" s="14"/>
      <c r="J96" s="14"/>
      <c r="K96" s="105"/>
      <c r="L96" s="105"/>
      <c r="M96" s="105"/>
      <c r="N96" s="105"/>
      <c r="O96" s="105"/>
      <c r="P96" s="105"/>
    </row>
    <row r="97" spans="2:16" ht="15" x14ac:dyDescent="0.2">
      <c r="B97" s="14" t="s">
        <v>92</v>
      </c>
      <c r="C97" s="14"/>
      <c r="D97" s="14"/>
      <c r="E97" s="14"/>
      <c r="F97" s="14"/>
      <c r="G97" s="14"/>
      <c r="H97" s="14"/>
      <c r="I97" s="14"/>
      <c r="J97" s="14"/>
      <c r="K97" s="105"/>
      <c r="L97" s="105"/>
      <c r="M97" s="105"/>
      <c r="N97" s="105"/>
      <c r="O97" s="105"/>
      <c r="P97" s="105"/>
    </row>
    <row r="98" spans="2:16" x14ac:dyDescent="0.2">
      <c r="B98" s="14" t="s">
        <v>93</v>
      </c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</row>
    <row r="99" spans="2:16" x14ac:dyDescent="0.2">
      <c r="B99" s="14" t="s">
        <v>94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</row>
    <row r="100" spans="2:16" x14ac:dyDescent="0.2">
      <c r="B100" s="14" t="s">
        <v>95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</row>
    <row r="101" spans="2:16" ht="15" x14ac:dyDescent="0.2">
      <c r="B101" s="14" t="s">
        <v>96</v>
      </c>
      <c r="C101" s="14"/>
      <c r="D101" s="14"/>
      <c r="E101" s="14"/>
      <c r="F101" s="14"/>
      <c r="G101" s="14"/>
      <c r="H101" s="14"/>
      <c r="I101" s="14"/>
      <c r="J101" s="14"/>
      <c r="K101" s="105"/>
      <c r="L101" s="105"/>
      <c r="M101" s="105"/>
      <c r="N101" s="105"/>
      <c r="O101" s="105"/>
      <c r="P101" s="105"/>
    </row>
    <row r="102" spans="2:16" ht="15" x14ac:dyDescent="0.2">
      <c r="B102" s="14" t="s">
        <v>97</v>
      </c>
      <c r="C102" s="14"/>
      <c r="D102" s="14"/>
      <c r="E102" s="14"/>
      <c r="F102" s="14"/>
      <c r="G102" s="14"/>
      <c r="H102" s="14"/>
      <c r="I102" s="14"/>
      <c r="J102" s="14"/>
      <c r="K102" s="105"/>
      <c r="L102" s="105"/>
      <c r="M102" s="105"/>
      <c r="N102" s="105"/>
      <c r="O102" s="105"/>
      <c r="P102" s="105"/>
    </row>
    <row r="103" spans="2:16" x14ac:dyDescent="0.2">
      <c r="B103" s="107" t="s">
        <v>98</v>
      </c>
    </row>
  </sheetData>
  <mergeCells count="19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D92:O94"/>
    <mergeCell ref="K7:K8"/>
    <mergeCell ref="L7:L8"/>
    <mergeCell ref="M7:N7"/>
    <mergeCell ref="O7:P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115" zoomScaleNormal="115" workbookViewId="0">
      <pane xSplit="2" ySplit="10" topLeftCell="C11" activePane="bottomRight" state="frozen"/>
      <selection activeCell="D104" sqref="D104:O106"/>
      <selection pane="topRight" activeCell="D104" sqref="D104:O106"/>
      <selection pane="bottomLeft" activeCell="D104" sqref="D104:O106"/>
      <selection pane="bottomRight" activeCell="D104" sqref="D104:O10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tr">
        <f>"RESULTADOS PRELIMINARES ACUMULADOS A LA SEMANA "&amp;[1]Catalogo!M1</f>
        <v>RESULTADOS PRELIMINARES ACUMULADOS A LA SEMANA 15</v>
      </c>
    </row>
    <row r="3" spans="2:23" ht="18" x14ac:dyDescent="0.25">
      <c r="C3" s="2" t="str">
        <f>"Del "&amp;TEXT('[1]Base de Datos'!J3,"DD-MMMM-AAAA") &amp;" al "&amp;TEXT('[1]Base de Datos'!K2,"DD-MMMM-AAAA")</f>
        <v>Del 30-diciembre-2024 al 13-abril-2025</v>
      </c>
    </row>
    <row r="6" spans="2:23" s="3" customFormat="1" ht="24" customHeight="1" x14ac:dyDescent="0.25">
      <c r="B6" s="139" t="s">
        <v>0</v>
      </c>
      <c r="C6" s="139" t="s">
        <v>1</v>
      </c>
      <c r="D6" s="139"/>
      <c r="E6" s="139"/>
      <c r="F6" s="139"/>
      <c r="G6" s="139"/>
      <c r="H6" s="139"/>
      <c r="I6" s="139"/>
      <c r="J6" s="139" t="s">
        <v>99</v>
      </c>
      <c r="K6" s="139"/>
      <c r="L6" s="139"/>
      <c r="M6" s="139"/>
      <c r="N6" s="139"/>
      <c r="O6" s="139"/>
      <c r="P6" s="139"/>
      <c r="Q6" s="137" t="s">
        <v>3</v>
      </c>
      <c r="R6" s="137"/>
      <c r="S6" s="137"/>
      <c r="T6" s="137"/>
      <c r="U6" s="137"/>
    </row>
    <row r="7" spans="2:23" s="3" customFormat="1" ht="24" customHeight="1" x14ac:dyDescent="0.25">
      <c r="B7" s="139"/>
      <c r="C7" s="139" t="str">
        <f>[1]Catalogo!J1-2&amp;"*"</f>
        <v>2023*</v>
      </c>
      <c r="D7" s="139" t="str">
        <f>[1]Catalogo!J1-1&amp;"**"</f>
        <v>2024**</v>
      </c>
      <c r="E7" s="139" t="str">
        <f>[1]Catalogo!J1&amp;"***"</f>
        <v>2025***</v>
      </c>
      <c r="F7" s="140" t="s">
        <v>4</v>
      </c>
      <c r="G7" s="141"/>
      <c r="H7" s="140" t="s">
        <v>5</v>
      </c>
      <c r="I7" s="141"/>
      <c r="J7" s="139" t="str">
        <f>[1]Catalogo!J1-2&amp;"*"</f>
        <v>2023*</v>
      </c>
      <c r="K7" s="139" t="str">
        <f>[1]Catalogo!J1-1&amp;"**"</f>
        <v>2024**</v>
      </c>
      <c r="L7" s="139" t="str">
        <f>[1]Catalogo!J1&amp;"***"</f>
        <v>2025***</v>
      </c>
      <c r="M7" s="140" t="s">
        <v>4</v>
      </c>
      <c r="N7" s="141"/>
      <c r="O7" s="140" t="s">
        <v>5</v>
      </c>
      <c r="P7" s="141"/>
      <c r="Q7" s="137" t="str">
        <f>[1]Catalogo!J1-2&amp;"*"</f>
        <v>2023*</v>
      </c>
      <c r="R7" s="137" t="str">
        <f>[1]Catalogo!J1-1&amp;"**"</f>
        <v>2024**</v>
      </c>
      <c r="S7" s="137" t="str">
        <f>[1]Catalogo!J1&amp;"***"</f>
        <v>2025***</v>
      </c>
      <c r="T7" s="137" t="s">
        <v>6</v>
      </c>
      <c r="U7" s="137"/>
    </row>
    <row r="8" spans="2:23" s="3" customFormat="1" ht="12.75" x14ac:dyDescent="0.25">
      <c r="B8" s="139"/>
      <c r="C8" s="139"/>
      <c r="D8" s="139"/>
      <c r="E8" s="139"/>
      <c r="F8" s="4" t="str">
        <f>LEFT(C7,4)&amp;"-"&amp;LEFT(D7,4)</f>
        <v>2023-2024</v>
      </c>
      <c r="G8" s="4" t="str">
        <f>LEFT(D7,4)&amp;"-"&amp;LEFT(E7,4)</f>
        <v>2024-2025</v>
      </c>
      <c r="H8" s="4" t="str">
        <f>LEFT(C7,4)&amp;"-"&amp;LEFT(D7,4)</f>
        <v>2023-2024</v>
      </c>
      <c r="I8" s="4" t="str">
        <f>LEFT(D7,4)&amp;"-"&amp;LEFT(E7,4)</f>
        <v>2024-2025</v>
      </c>
      <c r="J8" s="139"/>
      <c r="K8" s="139"/>
      <c r="L8" s="139"/>
      <c r="M8" s="4" t="str">
        <f>LEFT(J7,4)&amp;"-"&amp;LEFT(K7,4)</f>
        <v>2023-2024</v>
      </c>
      <c r="N8" s="4" t="str">
        <f>LEFT(K7,4)&amp;"-"&amp;LEFT(L7,4)</f>
        <v>2024-2025</v>
      </c>
      <c r="O8" s="4" t="str">
        <f>LEFT(J7,4)&amp;"-"&amp;LEFT(K7,4)</f>
        <v>2023-2024</v>
      </c>
      <c r="P8" s="4" t="str">
        <f>LEFT(K7,4)&amp;"-"&amp;LEFT(L7,4)</f>
        <v>2024-2025</v>
      </c>
      <c r="Q8" s="137"/>
      <c r="R8" s="137"/>
      <c r="S8" s="137"/>
      <c r="T8" s="5" t="str">
        <f>LEFT(Q7,4)&amp;" - "&amp;LEFT(R7,4)</f>
        <v>2023 - 2024</v>
      </c>
      <c r="U8" s="5" t="str">
        <f>LEFT(R7,4)&amp;" - "&amp;LEFT(S7,4)</f>
        <v>2024 - 2025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f>[1]Acumulado!C10</f>
        <v>441595.69743589743</v>
      </c>
      <c r="D10" s="9">
        <f>[1]Acumulado!D10</f>
        <v>445257.13974358968</v>
      </c>
      <c r="E10" s="9">
        <f>[1]Acumulado!E10</f>
        <v>441019.60000000003</v>
      </c>
      <c r="F10" s="8">
        <f>[1]Acumulado!F10</f>
        <v>3661.442307692254</v>
      </c>
      <c r="G10" s="10">
        <f>[1]Acumulado!G10</f>
        <v>-4237.5397435896448</v>
      </c>
      <c r="H10" s="11">
        <f>[1]Acumulado!H10</f>
        <v>0.82913903576331549</v>
      </c>
      <c r="I10" s="11">
        <f>[1]Acumulado!I10</f>
        <v>-0.95170618623430236</v>
      </c>
      <c r="J10" s="9">
        <f>[1]Acumulado!J10</f>
        <v>266035.05317612225</v>
      </c>
      <c r="K10" s="9">
        <f>[1]Acumulado!K10</f>
        <v>272515.20845255046</v>
      </c>
      <c r="L10" s="9">
        <f>[1]Acumulado!L10</f>
        <v>264575.19285244442</v>
      </c>
      <c r="M10" s="9">
        <f>[1]Acumulado!M10</f>
        <v>6480.1552764282096</v>
      </c>
      <c r="N10" s="9">
        <f>[1]Acumulado!N10</f>
        <v>-7940.0156001060386</v>
      </c>
      <c r="O10" s="12">
        <f>[1]Acumulado!O10</f>
        <v>2.4358276095812759</v>
      </c>
      <c r="P10" s="12">
        <f>[1]Acumulado!P10</f>
        <v>-2.9136045819947443</v>
      </c>
      <c r="Q10" s="12">
        <f>[1]Acumulado!AQ10</f>
        <v>60.244031977856906</v>
      </c>
      <c r="R10" s="12">
        <f>[1]Acumulado!AR10</f>
        <v>61.2040064331105</v>
      </c>
      <c r="S10" s="12">
        <f>[1]Acumulado!AS10</f>
        <v>59.991708498317173</v>
      </c>
      <c r="T10" s="12">
        <f>[1]Acumulado!AT10</f>
        <v>0.95997445525359382</v>
      </c>
      <c r="U10" s="12">
        <f>[1]Acumulado!AU10</f>
        <v>-1.2122979347933267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f>[1]Acumulado!C12</f>
        <v>206181.83076923079</v>
      </c>
      <c r="D12" s="22">
        <f>[1]Acumulado!D12</f>
        <v>206824.67307692306</v>
      </c>
      <c r="E12" s="22">
        <f>[1]Acumulado!E12</f>
        <v>202806.53333333333</v>
      </c>
      <c r="F12" s="22">
        <f>[1]Acumulado!F12</f>
        <v>642.84230769227725</v>
      </c>
      <c r="G12" s="22">
        <f>[1]Acumulado!G12</f>
        <v>-4018.1397435897379</v>
      </c>
      <c r="H12" s="23">
        <f>[1]Acumulado!H12</f>
        <v>0.31178416899972916</v>
      </c>
      <c r="I12" s="23">
        <f>[1]Acumulado!I12</f>
        <v>-1.9427758225418756</v>
      </c>
      <c r="J12" s="21">
        <f>[1]Acumulado!J12</f>
        <v>146613.14105301118</v>
      </c>
      <c r="K12" s="22">
        <f>[1]Acumulado!K12</f>
        <v>148320.99875077268</v>
      </c>
      <c r="L12" s="22">
        <f>[1]Acumulado!L12</f>
        <v>142790.95859999998</v>
      </c>
      <c r="M12" s="22">
        <f>[1]Acumulado!M12</f>
        <v>1707.8576977615012</v>
      </c>
      <c r="N12" s="22">
        <f>[1]Acumulado!N12</f>
        <v>-5530.0401507726929</v>
      </c>
      <c r="O12" s="23">
        <f>[1]Acumulado!O12</f>
        <v>1.1648735478247296</v>
      </c>
      <c r="P12" s="24">
        <f>[1]Acumulado!P12</f>
        <v>-3.7284269910189516</v>
      </c>
      <c r="Q12" s="108">
        <f>[1]Acumulado!AQ12</f>
        <v>71.108661954363996</v>
      </c>
      <c r="R12" s="23">
        <f>[1]Acumulado!AR12</f>
        <v>71.713396929005924</v>
      </c>
      <c r="S12" s="23">
        <f>[1]Acumulado!AS12</f>
        <v>70.407474677015657</v>
      </c>
      <c r="T12" s="109">
        <f>[1]Acumulado!AT12</f>
        <v>0.6047349746419286</v>
      </c>
      <c r="U12" s="24">
        <f>[1]Acumulado!AU12</f>
        <v>-1.3059222519902676</v>
      </c>
    </row>
    <row r="13" spans="2:23" s="38" customFormat="1" ht="18" customHeight="1" x14ac:dyDescent="0.25">
      <c r="B13" s="29" t="s">
        <v>9</v>
      </c>
      <c r="C13" s="30">
        <f>[1]Acumulado!C13</f>
        <v>68714.630769230775</v>
      </c>
      <c r="D13" s="31">
        <f>[1]Acumulado!D13</f>
        <v>68893.006410256407</v>
      </c>
      <c r="E13" s="31">
        <f>[1]Acumulado!E13</f>
        <v>69665.533333333326</v>
      </c>
      <c r="F13" s="31">
        <f>[1]Acumulado!F13</f>
        <v>178.37564102563192</v>
      </c>
      <c r="G13" s="31">
        <f>[1]Acumulado!G13</f>
        <v>772.52692307691905</v>
      </c>
      <c r="H13" s="32">
        <f>[1]Acumulado!H13</f>
        <v>0.25958902642537751</v>
      </c>
      <c r="I13" s="32">
        <f>[1]Acumulado!I13</f>
        <v>1.1213430264264135</v>
      </c>
      <c r="J13" s="30">
        <f>[1]Acumulado!J13</f>
        <v>52186.238444122289</v>
      </c>
      <c r="K13" s="31">
        <f>[1]Acumulado!K13</f>
        <v>53539.845359217121</v>
      </c>
      <c r="L13" s="31">
        <f>[1]Acumulado!L13</f>
        <v>53423.262893777763</v>
      </c>
      <c r="M13" s="31">
        <f>[1]Acumulado!M13</f>
        <v>1353.6069150948315</v>
      </c>
      <c r="N13" s="31">
        <f>[1]Acumulado!N13</f>
        <v>-116.5824654393582</v>
      </c>
      <c r="O13" s="32">
        <f>[1]Acumulado!O13</f>
        <v>2.5938005026826971</v>
      </c>
      <c r="P13" s="33">
        <f>[1]Acumulado!P13</f>
        <v>-0.21774897678012994</v>
      </c>
      <c r="Q13" s="110">
        <f>[1]Acumulado!AQ13</f>
        <v>75.946327383149352</v>
      </c>
      <c r="R13" s="32">
        <f>[1]Acumulado!AR13</f>
        <v>77.714485328726212</v>
      </c>
      <c r="S13" s="32">
        <f>[1]Acumulado!AS13</f>
        <v>76.685356929889437</v>
      </c>
      <c r="T13" s="111">
        <f>[1]Acumulado!AT13</f>
        <v>1.7681579455768599</v>
      </c>
      <c r="U13" s="33">
        <f>[1]Acumulado!AU13</f>
        <v>-1.0291283988367752</v>
      </c>
      <c r="V13" s="14"/>
      <c r="W13" s="14"/>
    </row>
    <row r="14" spans="2:23" s="14" customFormat="1" ht="18" customHeight="1" x14ac:dyDescent="0.25">
      <c r="B14" s="39" t="s">
        <v>10</v>
      </c>
      <c r="C14" s="112">
        <f>[1]Acumulado!C14</f>
        <v>4345.9333333333334</v>
      </c>
      <c r="D14" s="113">
        <f>[1]Acumulado!D14</f>
        <v>4343.333333333333</v>
      </c>
      <c r="E14" s="113">
        <f>[1]Acumulado!E14</f>
        <v>4387.1333333333332</v>
      </c>
      <c r="F14" s="113">
        <f>[1]Acumulado!F14</f>
        <v>-2.6000000000003638</v>
      </c>
      <c r="G14" s="113">
        <f>[1]Acumulado!G14</f>
        <v>43.800000000000182</v>
      </c>
      <c r="H14" s="114">
        <f>[1]Acumulado!H14</f>
        <v>-5.9826044271282797E-2</v>
      </c>
      <c r="I14" s="114">
        <f>[1]Acumulado!I14</f>
        <v>1.0084420567920249</v>
      </c>
      <c r="J14" s="112">
        <f>[1]Acumulado!J14</f>
        <v>3132.1720991111101</v>
      </c>
      <c r="K14" s="113">
        <f>[1]Acumulado!K14</f>
        <v>3321.5207333333324</v>
      </c>
      <c r="L14" s="113">
        <f>[1]Acumulado!L14</f>
        <v>3247.6778164444449</v>
      </c>
      <c r="M14" s="113">
        <f>[1]Acumulado!M14</f>
        <v>189.34863422222224</v>
      </c>
      <c r="N14" s="113">
        <f>[1]Acumulado!N14</f>
        <v>-73.84291688888743</v>
      </c>
      <c r="O14" s="114">
        <f>[1]Acumulado!O14</f>
        <v>6.0452819395191648</v>
      </c>
      <c r="P14" s="115">
        <f>[1]Acumulado!P14</f>
        <v>-2.2231659175820373</v>
      </c>
      <c r="Q14" s="116">
        <f>[1]Acumulado!AQ14</f>
        <v>72.071333333333314</v>
      </c>
      <c r="R14" s="114">
        <f>[1]Acumulado!AR14</f>
        <v>76.47399999999999</v>
      </c>
      <c r="S14" s="114">
        <f>[1]Acumulado!AS14</f>
        <v>74.027333333333345</v>
      </c>
      <c r="T14" s="117">
        <f>[1]Acumulado!AT14</f>
        <v>4.4026666666666756</v>
      </c>
      <c r="U14" s="115">
        <f>[1]Acumulado!AU14</f>
        <v>-2.4466666666666441</v>
      </c>
    </row>
    <row r="15" spans="2:23" s="14" customFormat="1" ht="18" customHeight="1" x14ac:dyDescent="0.25">
      <c r="B15" s="39" t="s">
        <v>11</v>
      </c>
      <c r="C15" s="112">
        <f>[1]Acumulado!C15</f>
        <v>34921.866666666669</v>
      </c>
      <c r="D15" s="113">
        <f>[1]Acumulado!D15</f>
        <v>35390.333333333336</v>
      </c>
      <c r="E15" s="113">
        <f>[1]Acumulado!E15</f>
        <v>35555.73333333333</v>
      </c>
      <c r="F15" s="113">
        <f>[1]Acumulado!F15</f>
        <v>468.46666666666715</v>
      </c>
      <c r="G15" s="113">
        <f>[1]Acumulado!G15</f>
        <v>165.39999999999418</v>
      </c>
      <c r="H15" s="114">
        <f>[1]Acumulado!H15</f>
        <v>1.3414708644822415</v>
      </c>
      <c r="I15" s="114">
        <f>[1]Acumulado!I15</f>
        <v>0.4673592600615839</v>
      </c>
      <c r="J15" s="112">
        <f>[1]Acumulado!J15</f>
        <v>27988.944883555563</v>
      </c>
      <c r="K15" s="113">
        <f>[1]Acumulado!K15</f>
        <v>28733.647568888886</v>
      </c>
      <c r="L15" s="113">
        <f>[1]Acumulado!L15</f>
        <v>27732.286808888883</v>
      </c>
      <c r="M15" s="113">
        <f>[1]Acumulado!M15</f>
        <v>744.70268533332273</v>
      </c>
      <c r="N15" s="113">
        <f>[1]Acumulado!N15</f>
        <v>-1001.3607600000032</v>
      </c>
      <c r="O15" s="114">
        <f>[1]Acumulado!O15</f>
        <v>2.6607029612283117</v>
      </c>
      <c r="P15" s="115">
        <f>[1]Acumulado!P15</f>
        <v>-3.4849761332919615</v>
      </c>
      <c r="Q15" s="116">
        <f>[1]Acumulado!AQ15</f>
        <v>80.14733333333335</v>
      </c>
      <c r="R15" s="114">
        <f>[1]Acumulado!AR15</f>
        <v>81.190666666666658</v>
      </c>
      <c r="S15" s="114">
        <f>[1]Acumulado!AS15</f>
        <v>77.996666666666655</v>
      </c>
      <c r="T15" s="117">
        <f>[1]Acumulado!AT15</f>
        <v>1.0433333333333081</v>
      </c>
      <c r="U15" s="115">
        <f>[1]Acumulado!AU15</f>
        <v>-3.1940000000000026</v>
      </c>
    </row>
    <row r="16" spans="2:23" s="125" customFormat="1" ht="18" customHeight="1" x14ac:dyDescent="0.25">
      <c r="B16" s="118" t="s">
        <v>12</v>
      </c>
      <c r="C16" s="119">
        <f>[1]Acumulado!C16</f>
        <v>6226.2307692307695</v>
      </c>
      <c r="D16" s="120">
        <f>[1]Acumulado!D16</f>
        <v>6291.6730769230771</v>
      </c>
      <c r="E16" s="120">
        <f>[1]Acumulado!E16</f>
        <v>6808.2666666666664</v>
      </c>
      <c r="F16" s="120">
        <f>[1]Acumulado!F16</f>
        <v>65.442307692307622</v>
      </c>
      <c r="G16" s="120">
        <f>[1]Acumulado!G16</f>
        <v>516.59358974358929</v>
      </c>
      <c r="H16" s="121">
        <f>[1]Acumulado!H16</f>
        <v>1.0510742392606964</v>
      </c>
      <c r="I16" s="121">
        <f>[1]Acumulado!I16</f>
        <v>8.2107506767695515</v>
      </c>
      <c r="J16" s="119">
        <f>[1]Acumulado!J16</f>
        <v>2776.5397174556219</v>
      </c>
      <c r="K16" s="120">
        <f>[1]Acumulado!K16</f>
        <v>3565.09185343935</v>
      </c>
      <c r="L16" s="120">
        <f>[1]Acumulado!L16</f>
        <v>4328.1966737777775</v>
      </c>
      <c r="M16" s="120">
        <f>[1]Acumulado!M16</f>
        <v>788.55213598372802</v>
      </c>
      <c r="N16" s="120">
        <f>[1]Acumulado!N16</f>
        <v>763.10482033842754</v>
      </c>
      <c r="O16" s="121">
        <f>[1]Acumulado!O16</f>
        <v>28.400535062626254</v>
      </c>
      <c r="P16" s="122">
        <f>[1]Acumulado!P16</f>
        <v>21.404913301244612</v>
      </c>
      <c r="Q16" s="123">
        <f>[1]Acumulado!AQ16</f>
        <v>44.594230769230776</v>
      </c>
      <c r="R16" s="121">
        <f>[1]Acumulado!AR16</f>
        <v>56.663653846153856</v>
      </c>
      <c r="S16" s="121">
        <f>[1]Acumulado!AS16</f>
        <v>63.572666666666663</v>
      </c>
      <c r="T16" s="124">
        <f>[1]Acumulado!AT16</f>
        <v>12.06942307692308</v>
      </c>
      <c r="U16" s="122">
        <f>[1]Acumulado!AU16</f>
        <v>6.9090128205128067</v>
      </c>
    </row>
    <row r="17" spans="2:23" s="14" customFormat="1" ht="18" customHeight="1" x14ac:dyDescent="0.25">
      <c r="B17" s="39" t="s">
        <v>13</v>
      </c>
      <c r="C17" s="112">
        <f>[1]Acumulado!C17</f>
        <v>907.8</v>
      </c>
      <c r="D17" s="73" t="s">
        <v>14</v>
      </c>
      <c r="E17" s="73" t="s">
        <v>14</v>
      </c>
      <c r="F17" s="73" t="s">
        <v>15</v>
      </c>
      <c r="G17" s="73" t="s">
        <v>15</v>
      </c>
      <c r="H17" s="74" t="s">
        <v>15</v>
      </c>
      <c r="I17" s="74" t="s">
        <v>15</v>
      </c>
      <c r="J17" s="112">
        <f>[1]Acumulado!J17</f>
        <v>549.0132319999999</v>
      </c>
      <c r="K17" s="73" t="s">
        <v>14</v>
      </c>
      <c r="L17" s="73" t="s">
        <v>14</v>
      </c>
      <c r="M17" s="73" t="s">
        <v>15</v>
      </c>
      <c r="N17" s="73" t="s">
        <v>15</v>
      </c>
      <c r="O17" s="74" t="s">
        <v>15</v>
      </c>
      <c r="P17" s="126" t="s">
        <v>15</v>
      </c>
      <c r="Q17" s="116">
        <f>[1]Acumulado!AQ17</f>
        <v>60.477333333333327</v>
      </c>
      <c r="R17" s="76" t="s">
        <v>14</v>
      </c>
      <c r="S17" s="76" t="s">
        <v>14</v>
      </c>
      <c r="T17" s="77" t="s">
        <v>15</v>
      </c>
      <c r="U17" s="78" t="s">
        <v>16</v>
      </c>
    </row>
    <row r="18" spans="2:23" s="14" customFormat="1" ht="18" customHeight="1" x14ac:dyDescent="0.25">
      <c r="B18" s="39" t="s">
        <v>100</v>
      </c>
      <c r="C18" s="112">
        <f>[1]Acumulado!C18</f>
        <v>22312.799999999999</v>
      </c>
      <c r="D18" s="113">
        <f>[1]Acumulado!D18</f>
        <v>22094.6</v>
      </c>
      <c r="E18" s="113">
        <f>[1]Acumulado!E18</f>
        <v>22303.866666666665</v>
      </c>
      <c r="F18" s="113">
        <f>[1]Acumulado!F18</f>
        <v>-218.20000000000073</v>
      </c>
      <c r="G18" s="113">
        <f>[1]Acumulado!G18</f>
        <v>209.26666666666642</v>
      </c>
      <c r="H18" s="114">
        <f>[1]Acumulado!H18</f>
        <v>-0.97791402244451486</v>
      </c>
      <c r="I18" s="114">
        <f>[1]Acumulado!I18</f>
        <v>0.94713942169881715</v>
      </c>
      <c r="J18" s="112">
        <f>[1]Acumulado!J18</f>
        <v>17739.568511999998</v>
      </c>
      <c r="K18" s="113">
        <f>[1]Acumulado!K18</f>
        <v>17546.647535999997</v>
      </c>
      <c r="L18" s="113">
        <f>[1]Acumulado!L18</f>
        <v>17755.810868444441</v>
      </c>
      <c r="M18" s="113">
        <f>[1]Acumulado!M18</f>
        <v>-192.92097600000125</v>
      </c>
      <c r="N18" s="113">
        <f>[1]Acumulado!N18</f>
        <v>209.16333244444468</v>
      </c>
      <c r="O18" s="114">
        <f>[1]Acumulado!O18</f>
        <v>-1.0875178608177438</v>
      </c>
      <c r="P18" s="115">
        <f>[1]Acumulado!P18</f>
        <v>1.1920415681417662</v>
      </c>
      <c r="Q18" s="116">
        <f>[1]Acumulado!AQ18</f>
        <v>79.503999999999991</v>
      </c>
      <c r="R18" s="114">
        <f>[1]Acumulado!AR18</f>
        <v>79.415999999999997</v>
      </c>
      <c r="S18" s="114">
        <f>[1]Acumulado!AS18</f>
        <v>79.608666666666664</v>
      </c>
      <c r="T18" s="117">
        <f>[1]Acumulado!AT18</f>
        <v>-8.7999999999993861E-2</v>
      </c>
      <c r="U18" s="115">
        <f>[1]Acumulado!AU18</f>
        <v>0.19266666666666765</v>
      </c>
    </row>
    <row r="19" spans="2:23" s="14" customFormat="1" ht="18" customHeight="1" x14ac:dyDescent="0.25">
      <c r="B19" s="48" t="s">
        <v>18</v>
      </c>
      <c r="C19" s="112">
        <f>[1]Acumulado!C19</f>
        <v>9136.7999999999993</v>
      </c>
      <c r="D19" s="113">
        <f>[1]Acumulado!D19</f>
        <v>9295.0666666666675</v>
      </c>
      <c r="E19" s="113">
        <f>[1]Acumulado!E19</f>
        <v>9325.6</v>
      </c>
      <c r="F19" s="113">
        <f>[1]Acumulado!F19</f>
        <v>158.26666666666824</v>
      </c>
      <c r="G19" s="113">
        <f>[1]Acumulado!G19</f>
        <v>30.533333333332848</v>
      </c>
      <c r="H19" s="114">
        <f>[1]Acumulado!H19</f>
        <v>1.732189242039528</v>
      </c>
      <c r="I19" s="114">
        <f>[1]Acumulado!I19</f>
        <v>0.32848966476839436</v>
      </c>
      <c r="J19" s="112">
        <f>[1]Acumulado!J19</f>
        <v>7669.2471840000007</v>
      </c>
      <c r="K19" s="113">
        <f>[1]Acumulado!K19</f>
        <v>7673.3873688888889</v>
      </c>
      <c r="L19" s="113">
        <f>[1]Acumulado!L19</f>
        <v>7733.4713973333328</v>
      </c>
      <c r="M19" s="127">
        <f>[1]Acumulado!M19</f>
        <v>4.1401848888881432</v>
      </c>
      <c r="N19" s="127">
        <f>[1]Acumulado!N19</f>
        <v>60.084028444443902</v>
      </c>
      <c r="O19" s="128">
        <f>[1]Acumulado!O19</f>
        <v>5.398424108074007E-2</v>
      </c>
      <c r="P19" s="129">
        <f>[1]Acumulado!P19</f>
        <v>0.78301831454579141</v>
      </c>
      <c r="Q19" s="116">
        <f>[1]Acumulado!AQ19</f>
        <v>83.938000000000017</v>
      </c>
      <c r="R19" s="114">
        <f>[1]Acumulado!AR19</f>
        <v>82.553333333333327</v>
      </c>
      <c r="S19" s="114">
        <f>[1]Acumulado!AS19</f>
        <v>82.927333333333323</v>
      </c>
      <c r="T19" s="130">
        <f>[1]Acumulado!AT19</f>
        <v>-1.3846666666666891</v>
      </c>
      <c r="U19" s="129">
        <f>[1]Acumulado!AU19</f>
        <v>0.37399999999999523</v>
      </c>
    </row>
    <row r="20" spans="2:23" s="14" customFormat="1" ht="18" customHeight="1" x14ac:dyDescent="0.25">
      <c r="B20" s="48" t="s">
        <v>19</v>
      </c>
      <c r="C20" s="112">
        <f>[1]Acumulado!C20</f>
        <v>3560</v>
      </c>
      <c r="D20" s="113">
        <f>[1]Acumulado!D20</f>
        <v>3719.4</v>
      </c>
      <c r="E20" s="113">
        <f>[1]Acumulado!E20</f>
        <v>3313</v>
      </c>
      <c r="F20" s="113">
        <f>[1]Acumulado!F20</f>
        <v>159.40000000000009</v>
      </c>
      <c r="G20" s="113">
        <f>[1]Acumulado!G20</f>
        <v>-406.40000000000009</v>
      </c>
      <c r="H20" s="114">
        <f>[1]Acumulado!H20</f>
        <v>4.4775280898876391</v>
      </c>
      <c r="I20" s="114">
        <f>[1]Acumulado!I20</f>
        <v>-10.926493520460291</v>
      </c>
      <c r="J20" s="112">
        <f>[1]Acumulado!J20</f>
        <v>2529.0002666666669</v>
      </c>
      <c r="K20" s="113">
        <f>[1]Acumulado!K20</f>
        <v>2798.4765600000005</v>
      </c>
      <c r="L20" s="113">
        <f>[1]Acumulado!L20</f>
        <v>2374.3166666666675</v>
      </c>
      <c r="M20" s="127">
        <f>[1]Acumulado!M20</f>
        <v>269.47629333333362</v>
      </c>
      <c r="N20" s="127">
        <f>[1]Acumulado!N20</f>
        <v>-424.159893333333</v>
      </c>
      <c r="O20" s="128">
        <f>[1]Acumulado!O20</f>
        <v>10.655447406833019</v>
      </c>
      <c r="P20" s="129">
        <f>[1]Acumulado!P20</f>
        <v>-15.156814225141591</v>
      </c>
      <c r="Q20" s="116">
        <f>[1]Acumulado!AQ20</f>
        <v>71.039333333333346</v>
      </c>
      <c r="R20" s="114">
        <f>[1]Acumulado!AR20</f>
        <v>75.240000000000009</v>
      </c>
      <c r="S20" s="114">
        <f>[1]Acumulado!AS20</f>
        <v>71.666666666666686</v>
      </c>
      <c r="T20" s="130">
        <f>[1]Acumulado!AT20</f>
        <v>4.2006666666666632</v>
      </c>
      <c r="U20" s="129">
        <f>[1]Acumulado!AU20</f>
        <v>-3.5733333333333235</v>
      </c>
    </row>
    <row r="21" spans="2:23" s="14" customFormat="1" ht="18" customHeight="1" x14ac:dyDescent="0.25">
      <c r="B21" s="48" t="s">
        <v>20</v>
      </c>
      <c r="C21" s="112">
        <f>[1]Acumulado!C21</f>
        <v>4020</v>
      </c>
      <c r="D21" s="113">
        <f>[1]Acumulado!D21</f>
        <v>4020.6</v>
      </c>
      <c r="E21" s="113">
        <f>[1]Acumulado!E21</f>
        <v>4032.0666666666666</v>
      </c>
      <c r="F21" s="113">
        <f>[1]Acumulado!F21</f>
        <v>0.59999999999990905</v>
      </c>
      <c r="G21" s="113">
        <f>[1]Acumulado!G21</f>
        <v>11.466666666666697</v>
      </c>
      <c r="H21" s="114">
        <f>[1]Acumulado!H21</f>
        <v>1.4925373134322406E-2</v>
      </c>
      <c r="I21" s="114">
        <f>[1]Acumulado!I21</f>
        <v>0.28519789749457125</v>
      </c>
      <c r="J21" s="112">
        <f>[1]Acumulado!J21</f>
        <v>2857.2820000000002</v>
      </c>
      <c r="K21" s="113">
        <f>[1]Acumulado!K21</f>
        <v>2791.4489719999997</v>
      </c>
      <c r="L21" s="113">
        <f>[1]Acumulado!L21</f>
        <v>3001.9273942222221</v>
      </c>
      <c r="M21" s="127">
        <f>[1]Acumulado!M21</f>
        <v>-65.833028000000468</v>
      </c>
      <c r="N21" s="127">
        <f>[1]Acumulado!N21</f>
        <v>210.47842222222243</v>
      </c>
      <c r="O21" s="128">
        <f>[1]Acumulado!O21</f>
        <v>-2.304043773068265</v>
      </c>
      <c r="P21" s="129">
        <f>[1]Acumulado!P21</f>
        <v>7.5401135515445361</v>
      </c>
      <c r="Q21" s="116">
        <f>[1]Acumulado!AQ21</f>
        <v>71.076666666666668</v>
      </c>
      <c r="R21" s="114">
        <f>[1]Acumulado!AR21</f>
        <v>69.428666666666658</v>
      </c>
      <c r="S21" s="114">
        <f>[1]Acumulado!AS21</f>
        <v>74.451333333333338</v>
      </c>
      <c r="T21" s="130">
        <f>[1]Acumulado!AT21</f>
        <v>-1.6480000000000103</v>
      </c>
      <c r="U21" s="129">
        <f>[1]Acumulado!AU21</f>
        <v>5.0226666666666802</v>
      </c>
    </row>
    <row r="22" spans="2:23" s="38" customFormat="1" ht="18" customHeight="1" x14ac:dyDescent="0.25">
      <c r="B22" s="29" t="s">
        <v>21</v>
      </c>
      <c r="C22" s="30">
        <f>[1]Acumulado!C22</f>
        <v>67811.666666666672</v>
      </c>
      <c r="D22" s="31">
        <f>[1]Acumulado!D22</f>
        <v>63191.933333333334</v>
      </c>
      <c r="E22" s="31">
        <f>[1]Acumulado!E22</f>
        <v>61357.266666666677</v>
      </c>
      <c r="F22" s="31">
        <f>[1]Acumulado!F22</f>
        <v>-4619.7333333333372</v>
      </c>
      <c r="G22" s="31">
        <f>[1]Acumulado!G22</f>
        <v>-1834.666666666657</v>
      </c>
      <c r="H22" s="32">
        <f>[1]Acumulado!H22</f>
        <v>-6.812593703148428</v>
      </c>
      <c r="I22" s="32">
        <f>[1]Acumulado!I22</f>
        <v>-2.9033241584632496</v>
      </c>
      <c r="J22" s="30">
        <f>[1]Acumulado!J22</f>
        <v>41155.764936444437</v>
      </c>
      <c r="K22" s="31">
        <f>[1]Acumulado!K22</f>
        <v>34976.973023999999</v>
      </c>
      <c r="L22" s="31">
        <f>[1]Acumulado!L22</f>
        <v>34373.550881333336</v>
      </c>
      <c r="M22" s="31">
        <f>[1]Acumulado!M22</f>
        <v>-6178.7919124444379</v>
      </c>
      <c r="N22" s="31">
        <f>[1]Acumulado!N22</f>
        <v>-603.42214266666269</v>
      </c>
      <c r="O22" s="32">
        <f>[1]Acumulado!O22</f>
        <v>-15.013186905859122</v>
      </c>
      <c r="P22" s="33">
        <f>[1]Acumulado!P22</f>
        <v>-1.7251982961836498</v>
      </c>
      <c r="Q22" s="110">
        <f>[1]Acumulado!AQ22</f>
        <v>60.691274760652448</v>
      </c>
      <c r="R22" s="32">
        <f>[1]Acumulado!AR22</f>
        <v>55.350376510081979</v>
      </c>
      <c r="S22" s="32">
        <f>[1]Acumulado!AS22</f>
        <v>56.021972210843806</v>
      </c>
      <c r="T22" s="111">
        <f>[1]Acumulado!AT22</f>
        <v>-5.3408982505704685</v>
      </c>
      <c r="U22" s="33">
        <f>[1]Acumulado!AU22</f>
        <v>0.67159570076182717</v>
      </c>
      <c r="V22" s="14"/>
      <c r="W22" s="14"/>
    </row>
    <row r="23" spans="2:23" s="14" customFormat="1" ht="18" customHeight="1" x14ac:dyDescent="0.25">
      <c r="B23" s="39" t="s">
        <v>22</v>
      </c>
      <c r="C23" s="112">
        <f>[1]Acumulado!C23</f>
        <v>21884.400000000001</v>
      </c>
      <c r="D23" s="113">
        <f>[1]Acumulado!D23</f>
        <v>17105.666666666668</v>
      </c>
      <c r="E23" s="113">
        <f>[1]Acumulado!E23</f>
        <v>16774.666666666668</v>
      </c>
      <c r="F23" s="113">
        <f>[1]Acumulado!F23</f>
        <v>-4778.7333333333336</v>
      </c>
      <c r="G23" s="113">
        <f>[1]Acumulado!G23</f>
        <v>-331</v>
      </c>
      <c r="H23" s="114">
        <f>[1]Acumulado!H23</f>
        <v>-21.836254744627837</v>
      </c>
      <c r="I23" s="114">
        <f>[1]Acumulado!I23</f>
        <v>-1.9350312761852839</v>
      </c>
      <c r="J23" s="112">
        <f>[1]Acumulado!J23</f>
        <v>11793.649056</v>
      </c>
      <c r="K23" s="113">
        <f>[1]Acumulado!K23</f>
        <v>4959.7310311111114</v>
      </c>
      <c r="L23" s="113">
        <f>[1]Acumulado!L23</f>
        <v>8019.6326400000016</v>
      </c>
      <c r="M23" s="113">
        <f>[1]Acumulado!M23</f>
        <v>-6833.9180248888888</v>
      </c>
      <c r="N23" s="113">
        <f>[1]Acumulado!N23</f>
        <v>3059.9016088888902</v>
      </c>
      <c r="O23" s="114">
        <f>[1]Acumulado!O23</f>
        <v>-57.945746837465407</v>
      </c>
      <c r="P23" s="115">
        <f>[1]Acumulado!P23</f>
        <v>61.694910262167802</v>
      </c>
      <c r="Q23" s="116">
        <f>[1]Acumulado!AQ23</f>
        <v>53.890666666666661</v>
      </c>
      <c r="R23" s="114">
        <f>[1]Acumulado!AR23</f>
        <v>28.994666666666671</v>
      </c>
      <c r="S23" s="114">
        <f>[1]Acumulado!AS23</f>
        <v>47.808000000000007</v>
      </c>
      <c r="T23" s="117">
        <f>[1]Acumulado!AT23</f>
        <v>-24.89599999999999</v>
      </c>
      <c r="U23" s="115">
        <f>[1]Acumulado!AU23</f>
        <v>18.813333333333336</v>
      </c>
    </row>
    <row r="24" spans="2:23" s="14" customFormat="1" ht="18" customHeight="1" x14ac:dyDescent="0.25">
      <c r="B24" s="39" t="s">
        <v>23</v>
      </c>
      <c r="C24" s="112">
        <f>[1]Acumulado!C24</f>
        <v>5179.0666666666666</v>
      </c>
      <c r="D24" s="113">
        <f>[1]Acumulado!D24</f>
        <v>5175.2</v>
      </c>
      <c r="E24" s="113">
        <f>[1]Acumulado!E24</f>
        <v>4523.9333333333334</v>
      </c>
      <c r="F24" s="113">
        <f>[1]Acumulado!F24</f>
        <v>-3.8666666666667879</v>
      </c>
      <c r="G24" s="113">
        <f>[1]Acumulado!G24</f>
        <v>-651.26666666666642</v>
      </c>
      <c r="H24" s="114">
        <f>[1]Acumulado!H24</f>
        <v>-7.4659526813070087E-2</v>
      </c>
      <c r="I24" s="114">
        <f>[1]Acumulado!I24</f>
        <v>-12.58437677126809</v>
      </c>
      <c r="J24" s="112">
        <f>[1]Acumulado!J24</f>
        <v>3077.2287777777774</v>
      </c>
      <c r="K24" s="113">
        <f>[1]Acumulado!K24</f>
        <v>3222.1485226666668</v>
      </c>
      <c r="L24" s="113">
        <f>[1]Acumulado!L24</f>
        <v>2654.3123248888892</v>
      </c>
      <c r="M24" s="113">
        <f>[1]Acumulado!M24</f>
        <v>144.91974488888945</v>
      </c>
      <c r="N24" s="113">
        <f>[1]Acumulado!N24</f>
        <v>-567.83619777777767</v>
      </c>
      <c r="O24" s="114">
        <f>[1]Acumulado!O24</f>
        <v>4.7094238145511946</v>
      </c>
      <c r="P24" s="115">
        <f>[1]Acumulado!P24</f>
        <v>-17.622905765617336</v>
      </c>
      <c r="Q24" s="116">
        <f>[1]Acumulado!AQ24</f>
        <v>59.416666666666664</v>
      </c>
      <c r="R24" s="114">
        <f>[1]Acumulado!AR24</f>
        <v>62.26133333333334</v>
      </c>
      <c r="S24" s="114">
        <f>[1]Acumulado!AS24</f>
        <v>58.672666666666672</v>
      </c>
      <c r="T24" s="117">
        <f>[1]Acumulado!AT24</f>
        <v>2.8446666666666758</v>
      </c>
      <c r="U24" s="115">
        <f>[1]Acumulado!AU24</f>
        <v>-3.5886666666666684</v>
      </c>
    </row>
    <row r="25" spans="2:23" s="14" customFormat="1" ht="18" customHeight="1" x14ac:dyDescent="0.25">
      <c r="B25" s="39" t="s">
        <v>24</v>
      </c>
      <c r="C25" s="112">
        <f>[1]Acumulado!C25</f>
        <v>2728.1333333333332</v>
      </c>
      <c r="D25" s="113">
        <f>[1]Acumulado!D25</f>
        <v>2728.6666666666665</v>
      </c>
      <c r="E25" s="113">
        <f>[1]Acumulado!E25</f>
        <v>2738</v>
      </c>
      <c r="F25" s="113">
        <f>[1]Acumulado!F25</f>
        <v>0.53333333333330302</v>
      </c>
      <c r="G25" s="113">
        <f>[1]Acumulado!G25</f>
        <v>9.3333333333334849</v>
      </c>
      <c r="H25" s="114">
        <f>[1]Acumulado!H25</f>
        <v>1.954938663799588E-2</v>
      </c>
      <c r="I25" s="114">
        <f>[1]Acumulado!I25</f>
        <v>0.34204739799659212</v>
      </c>
      <c r="J25" s="112">
        <f>[1]Acumulado!J25</f>
        <v>1980.9158008888892</v>
      </c>
      <c r="K25" s="113">
        <f>[1]Acumulado!K25</f>
        <v>1951.2513422222225</v>
      </c>
      <c r="L25" s="113">
        <f>[1]Acumulado!L25</f>
        <v>1674.7798400000004</v>
      </c>
      <c r="M25" s="113">
        <f>[1]Acumulado!M25</f>
        <v>-29.664458666666633</v>
      </c>
      <c r="N25" s="113">
        <f>[1]Acumulado!N25</f>
        <v>-276.47150222222217</v>
      </c>
      <c r="O25" s="114">
        <f>[1]Acumulado!O25</f>
        <v>-1.4975123452170669</v>
      </c>
      <c r="P25" s="115">
        <f>[1]Acumulado!P25</f>
        <v>-14.168933352653424</v>
      </c>
      <c r="Q25" s="116">
        <f>[1]Acumulado!AQ25</f>
        <v>72.610666666666674</v>
      </c>
      <c r="R25" s="114">
        <f>[1]Acumulado!AR25</f>
        <v>71.509333333333345</v>
      </c>
      <c r="S25" s="114">
        <f>[1]Acumulado!AS25</f>
        <v>61.168000000000006</v>
      </c>
      <c r="T25" s="117">
        <f>[1]Acumulado!AT25</f>
        <v>-1.1013333333333293</v>
      </c>
      <c r="U25" s="115">
        <f>[1]Acumulado!AU25</f>
        <v>-10.341333333333338</v>
      </c>
    </row>
    <row r="26" spans="2:23" s="14" customFormat="1" ht="18" customHeight="1" x14ac:dyDescent="0.25">
      <c r="B26" s="39" t="s">
        <v>25</v>
      </c>
      <c r="C26" s="112">
        <f>[1]Acumulado!C26</f>
        <v>4379.0666666666666</v>
      </c>
      <c r="D26" s="113">
        <f>[1]Acumulado!D26</f>
        <v>4324.666666666667</v>
      </c>
      <c r="E26" s="113">
        <f>[1]Acumulado!E26</f>
        <v>4047.9333333333334</v>
      </c>
      <c r="F26" s="113">
        <f>[1]Acumulado!F26</f>
        <v>-54.399999999999636</v>
      </c>
      <c r="G26" s="113">
        <f>[1]Acumulado!G26</f>
        <v>-276.73333333333358</v>
      </c>
      <c r="H26" s="114">
        <f>[1]Acumulado!H26</f>
        <v>-1.242273848308606</v>
      </c>
      <c r="I26" s="114">
        <f>[1]Acumulado!I26</f>
        <v>-6.3989517496531594</v>
      </c>
      <c r="J26" s="112">
        <f>[1]Acumulado!J26</f>
        <v>2398.2980382222227</v>
      </c>
      <c r="K26" s="113">
        <f>[1]Acumulado!K26</f>
        <v>2343.1332311111119</v>
      </c>
      <c r="L26" s="113">
        <f>[1]Acumulado!L26</f>
        <v>2463.1404471111105</v>
      </c>
      <c r="M26" s="113">
        <f>[1]Acumulado!M26</f>
        <v>-55.164807111110804</v>
      </c>
      <c r="N26" s="113">
        <f>[1]Acumulado!N26</f>
        <v>120.00721599999861</v>
      </c>
      <c r="O26" s="114">
        <f>[1]Acumulado!O26</f>
        <v>-2.3001647931965352</v>
      </c>
      <c r="P26" s="115">
        <f>[1]Acumulado!P26</f>
        <v>5.1216556705608873</v>
      </c>
      <c r="Q26" s="116">
        <f>[1]Acumulado!AQ26</f>
        <v>54.76733333333334</v>
      </c>
      <c r="R26" s="114">
        <f>[1]Acumulado!AR26</f>
        <v>54.180666666666674</v>
      </c>
      <c r="S26" s="114">
        <f>[1]Acumulado!AS26</f>
        <v>60.84933333333332</v>
      </c>
      <c r="T26" s="117">
        <f>[1]Acumulado!AT26</f>
        <v>-0.586666666666666</v>
      </c>
      <c r="U26" s="115">
        <f>[1]Acumulado!AU26</f>
        <v>6.6686666666666454</v>
      </c>
    </row>
    <row r="27" spans="2:23" s="14" customFormat="1" ht="18" customHeight="1" x14ac:dyDescent="0.25">
      <c r="B27" s="39" t="s">
        <v>26</v>
      </c>
      <c r="C27" s="112">
        <f>[1]Acumulado!C27</f>
        <v>9919.2000000000007</v>
      </c>
      <c r="D27" s="113">
        <f>[1]Acumulado!D27</f>
        <v>10087.933333333332</v>
      </c>
      <c r="E27" s="113">
        <f>[1]Acumulado!E27</f>
        <v>10093</v>
      </c>
      <c r="F27" s="113">
        <f>[1]Acumulado!F27</f>
        <v>168.73333333333176</v>
      </c>
      <c r="G27" s="113">
        <f>[1]Acumulado!G27</f>
        <v>5.0666666666675155</v>
      </c>
      <c r="H27" s="114">
        <f>[1]Acumulado!H27</f>
        <v>1.7010780439282502</v>
      </c>
      <c r="I27" s="114">
        <f>[1]Acumulado!I27</f>
        <v>5.0225021312599871E-2</v>
      </c>
      <c r="J27" s="112">
        <f>[1]Acumulado!J27</f>
        <v>6081.7921600000009</v>
      </c>
      <c r="K27" s="113">
        <f>[1]Acumulado!K27</f>
        <v>6415.1858182222213</v>
      </c>
      <c r="L27" s="113">
        <f>[1]Acumulado!L27</f>
        <v>4588.8160933333338</v>
      </c>
      <c r="M27" s="113">
        <f>[1]Acumulado!M27</f>
        <v>333.39365822222044</v>
      </c>
      <c r="N27" s="113">
        <f>[1]Acumulado!N27</f>
        <v>-1826.3697248888875</v>
      </c>
      <c r="O27" s="114">
        <f>[1]Acumulado!O27</f>
        <v>5.4818324837693888</v>
      </c>
      <c r="P27" s="115">
        <f>[1]Acumulado!P27</f>
        <v>-28.469475033772472</v>
      </c>
      <c r="Q27" s="116">
        <f>[1]Acumulado!AQ27</f>
        <v>61.31333333333334</v>
      </c>
      <c r="R27" s="114">
        <f>[1]Acumulado!AR27</f>
        <v>63.592666666666659</v>
      </c>
      <c r="S27" s="114">
        <f>[1]Acumulado!AS27</f>
        <v>45.465333333333341</v>
      </c>
      <c r="T27" s="117">
        <f>[1]Acumulado!AT27</f>
        <v>2.2793333333333194</v>
      </c>
      <c r="U27" s="115">
        <f>[1]Acumulado!AU27</f>
        <v>-18.127333333333318</v>
      </c>
    </row>
    <row r="28" spans="2:23" s="14" customFormat="1" ht="18" customHeight="1" x14ac:dyDescent="0.25">
      <c r="B28" s="39" t="s">
        <v>27</v>
      </c>
      <c r="C28" s="112">
        <f>[1]Acumulado!C28</f>
        <v>13273.533333333333</v>
      </c>
      <c r="D28" s="113">
        <f>[1]Acumulado!D28</f>
        <v>13325.8</v>
      </c>
      <c r="E28" s="113">
        <f>[1]Acumulado!E28</f>
        <v>12627.733333333334</v>
      </c>
      <c r="F28" s="113">
        <f>[1]Acumulado!F28</f>
        <v>52.266666666666424</v>
      </c>
      <c r="G28" s="113">
        <f>[1]Acumulado!G28</f>
        <v>-698.0666666666657</v>
      </c>
      <c r="H28" s="114">
        <f>[1]Acumulado!H28</f>
        <v>0.39376604069250032</v>
      </c>
      <c r="I28" s="114">
        <f>[1]Acumulado!I28</f>
        <v>-5.2384597297473023</v>
      </c>
      <c r="J28" s="112">
        <f>[1]Acumulado!J28</f>
        <v>10999.777073333329</v>
      </c>
      <c r="K28" s="113">
        <f>[1]Acumulado!K28</f>
        <v>10717.585585333334</v>
      </c>
      <c r="L28" s="113">
        <f>[1]Acumulado!L28</f>
        <v>10381.764682666666</v>
      </c>
      <c r="M28" s="113">
        <f>[1]Acumulado!M28</f>
        <v>-282.19148799999493</v>
      </c>
      <c r="N28" s="113">
        <f>[1]Acumulado!N28</f>
        <v>-335.82090266666819</v>
      </c>
      <c r="O28" s="114">
        <f>[1]Acumulado!O28</f>
        <v>-2.5654291547790531</v>
      </c>
      <c r="P28" s="115">
        <f>[1]Acumulado!P28</f>
        <v>-3.133363386677579</v>
      </c>
      <c r="Q28" s="116">
        <f>[1]Acumulado!AQ28</f>
        <v>82.869999999999976</v>
      </c>
      <c r="R28" s="114">
        <f>[1]Acumulado!AR28</f>
        <v>80.427333333333337</v>
      </c>
      <c r="S28" s="114">
        <f>[1]Acumulado!AS28</f>
        <v>82.213999999999999</v>
      </c>
      <c r="T28" s="117">
        <f>[1]Acumulado!AT28</f>
        <v>-2.4426666666666392</v>
      </c>
      <c r="U28" s="115">
        <f>[1]Acumulado!AU28</f>
        <v>1.7866666666666617</v>
      </c>
    </row>
    <row r="29" spans="2:23" s="14" customFormat="1" ht="18" customHeight="1" x14ac:dyDescent="0.25">
      <c r="B29" s="39" t="s">
        <v>28</v>
      </c>
      <c r="C29" s="112">
        <f>[1]Acumulado!C29</f>
        <v>10448.266666666666</v>
      </c>
      <c r="D29" s="113">
        <f>[1]Acumulado!D29</f>
        <v>10444</v>
      </c>
      <c r="E29" s="113">
        <f>[1]Acumulado!E29</f>
        <v>10552</v>
      </c>
      <c r="F29" s="113">
        <f>[1]Acumulado!F29</f>
        <v>-4.2666666666664241</v>
      </c>
      <c r="G29" s="113">
        <f>[1]Acumulado!G29</f>
        <v>108</v>
      </c>
      <c r="H29" s="114">
        <f>[1]Acumulado!H29</f>
        <v>-4.0836119547738026E-2</v>
      </c>
      <c r="I29" s="114">
        <f>[1]Acumulado!I29</f>
        <v>1.0340865568747581</v>
      </c>
      <c r="J29" s="112">
        <f>[1]Acumulado!J29</f>
        <v>4824.1040302222209</v>
      </c>
      <c r="K29" s="113">
        <f>[1]Acumulado!K29</f>
        <v>5367.9374933333338</v>
      </c>
      <c r="L29" s="113">
        <f>[1]Acumulado!L29</f>
        <v>4591.1048533333333</v>
      </c>
      <c r="M29" s="113">
        <f>[1]Acumulado!M29</f>
        <v>543.83346311111291</v>
      </c>
      <c r="N29" s="113">
        <f>[1]Acumulado!N29</f>
        <v>-776.83264000000054</v>
      </c>
      <c r="O29" s="114">
        <f>[1]Acumulado!O29</f>
        <v>11.273253223895786</v>
      </c>
      <c r="P29" s="115">
        <f>[1]Acumulado!P29</f>
        <v>-14.47171545802799</v>
      </c>
      <c r="Q29" s="116">
        <f>[1]Acumulado!AQ29</f>
        <v>46.171333333333322</v>
      </c>
      <c r="R29" s="114">
        <f>[1]Acumulado!AR29</f>
        <v>51.397333333333336</v>
      </c>
      <c r="S29" s="114">
        <f>[1]Acumulado!AS29</f>
        <v>43.509333333333331</v>
      </c>
      <c r="T29" s="117">
        <f>[1]Acumulado!AT29</f>
        <v>5.2260000000000133</v>
      </c>
      <c r="U29" s="115">
        <f>[1]Acumulado!AU29</f>
        <v>-7.8880000000000052</v>
      </c>
    </row>
    <row r="30" spans="2:23" s="38" customFormat="1" ht="18" customHeight="1" x14ac:dyDescent="0.25">
      <c r="B30" s="29" t="s">
        <v>29</v>
      </c>
      <c r="C30" s="30">
        <f>[1]Acumulado!C30</f>
        <v>69655.53333333334</v>
      </c>
      <c r="D30" s="31">
        <f>[1]Acumulado!D30</f>
        <v>74739.733333333323</v>
      </c>
      <c r="E30" s="31">
        <f>[1]Acumulado!E30</f>
        <v>71783.733333333337</v>
      </c>
      <c r="F30" s="31">
        <f>[1]Acumulado!F30</f>
        <v>5084.1999999999825</v>
      </c>
      <c r="G30" s="31">
        <f>[1]Acumulado!G30</f>
        <v>-2955.9999999999854</v>
      </c>
      <c r="H30" s="32">
        <f>[1]Acumulado!H30</f>
        <v>7.2990611896829094</v>
      </c>
      <c r="I30" s="32">
        <f>[1]Acumulado!I30</f>
        <v>-3.9550582644126586</v>
      </c>
      <c r="J30" s="30">
        <f>[1]Acumulado!J30</f>
        <v>53271.137672444449</v>
      </c>
      <c r="K30" s="31">
        <f>[1]Acumulado!K30</f>
        <v>59804.180367555557</v>
      </c>
      <c r="L30" s="31">
        <f>[1]Acumulado!L30</f>
        <v>54994.144824888877</v>
      </c>
      <c r="M30" s="31">
        <f>[1]Acumulado!M30</f>
        <v>6533.0426951111076</v>
      </c>
      <c r="N30" s="31">
        <f>[1]Acumulado!N30</f>
        <v>-4810.0355426666792</v>
      </c>
      <c r="O30" s="32">
        <f>[1]Acumulado!O30</f>
        <v>12.263756661781322</v>
      </c>
      <c r="P30" s="33">
        <f>[1]Acumulado!P30</f>
        <v>-8.0429754460378469</v>
      </c>
      <c r="Q30" s="110">
        <f>[1]Acumulado!AQ30</f>
        <v>76.477969693402358</v>
      </c>
      <c r="R30" s="32">
        <f>[1]Acumulado!AR30</f>
        <v>80.016582479407077</v>
      </c>
      <c r="S30" s="32">
        <f>[1]Acumulado!AS30</f>
        <v>76.610873064402057</v>
      </c>
      <c r="T30" s="111">
        <f>[1]Acumulado!AT30</f>
        <v>3.5386127860047196</v>
      </c>
      <c r="U30" s="33">
        <f>[1]Acumulado!AU30</f>
        <v>-3.4057094150050204</v>
      </c>
      <c r="V30" s="14"/>
      <c r="W30" s="14"/>
    </row>
    <row r="31" spans="2:23" s="14" customFormat="1" ht="18" customHeight="1" x14ac:dyDescent="0.25">
      <c r="B31" s="39" t="s">
        <v>30</v>
      </c>
      <c r="C31" s="112">
        <f>[1]Acumulado!C31</f>
        <v>1639</v>
      </c>
      <c r="D31" s="113">
        <f>[1]Acumulado!D31</f>
        <v>1638.6666666666667</v>
      </c>
      <c r="E31" s="113">
        <f>[1]Acumulado!E31</f>
        <v>1638.5333333333333</v>
      </c>
      <c r="F31" s="113">
        <f>[1]Acumulado!F31</f>
        <v>-0.33333333333325754</v>
      </c>
      <c r="G31" s="113">
        <f>[1]Acumulado!G31</f>
        <v>-0.13333333333343944</v>
      </c>
      <c r="H31" s="114">
        <f>[1]Acumulado!H31</f>
        <v>-2.0337604230213913E-2</v>
      </c>
      <c r="I31" s="114">
        <f>[1]Acumulado!I31</f>
        <v>-8.1366965012263925E-3</v>
      </c>
      <c r="J31" s="112">
        <f>[1]Acumulado!J31</f>
        <v>1144.3825799999997</v>
      </c>
      <c r="K31" s="113">
        <f>[1]Acumulado!K31</f>
        <v>1027.4440000000002</v>
      </c>
      <c r="L31" s="113">
        <f>[1]Acumulado!L31</f>
        <v>1074.1896826666666</v>
      </c>
      <c r="M31" s="113">
        <f>[1]Acumulado!M31</f>
        <v>-116.93857999999955</v>
      </c>
      <c r="N31" s="113">
        <f>[1]Acumulado!N31</f>
        <v>46.745682666666426</v>
      </c>
      <c r="O31" s="114">
        <f>[1]Acumulado!O31</f>
        <v>-10.218486548440787</v>
      </c>
      <c r="P31" s="115">
        <f>[1]Acumulado!P31</f>
        <v>4.5497061315912468</v>
      </c>
      <c r="Q31" s="116">
        <f>[1]Acumulado!AQ31</f>
        <v>69.821999999999989</v>
      </c>
      <c r="R31" s="114">
        <f>[1]Acumulado!AR31</f>
        <v>62.70000000000001</v>
      </c>
      <c r="S31" s="114">
        <f>[1]Acumulado!AS31</f>
        <v>65.557999999999993</v>
      </c>
      <c r="T31" s="117">
        <f>[1]Acumulado!AT31</f>
        <v>-7.1219999999999786</v>
      </c>
      <c r="U31" s="115">
        <f>[1]Acumulado!AU31</f>
        <v>2.8579999999999828</v>
      </c>
    </row>
    <row r="32" spans="2:23" s="14" customFormat="1" ht="18" customHeight="1" x14ac:dyDescent="0.25">
      <c r="B32" s="39" t="s">
        <v>31</v>
      </c>
      <c r="C32" s="112">
        <f>[1]Acumulado!C32</f>
        <v>10872.666666666666</v>
      </c>
      <c r="D32" s="113">
        <f>[1]Acumulado!D32</f>
        <v>14490.666666666666</v>
      </c>
      <c r="E32" s="113">
        <f>[1]Acumulado!E32</f>
        <v>11763.266666666666</v>
      </c>
      <c r="F32" s="113">
        <f>[1]Acumulado!F32</f>
        <v>3618</v>
      </c>
      <c r="G32" s="113">
        <f>[1]Acumulado!G32</f>
        <v>-2727.3999999999996</v>
      </c>
      <c r="H32" s="114">
        <f>[1]Acumulado!H32</f>
        <v>33.276105217977815</v>
      </c>
      <c r="I32" s="114">
        <f>[1]Acumulado!I32</f>
        <v>-18.821770334928225</v>
      </c>
      <c r="J32" s="112">
        <f>[1]Acumulado!J32</f>
        <v>9102.0166577777782</v>
      </c>
      <c r="K32" s="113">
        <f>[1]Acumulado!K32</f>
        <v>12467.189973333334</v>
      </c>
      <c r="L32" s="113">
        <f>[1]Acumulado!L32</f>
        <v>9461.430645333332</v>
      </c>
      <c r="M32" s="113">
        <f>[1]Acumulado!M32</f>
        <v>3365.1733155555557</v>
      </c>
      <c r="N32" s="113">
        <f>[1]Acumulado!N32</f>
        <v>-3005.7593280000019</v>
      </c>
      <c r="O32" s="114">
        <f>[1]Acumulado!O32</f>
        <v>36.97173321123266</v>
      </c>
      <c r="P32" s="115">
        <f>[1]Acumulado!P32</f>
        <v>-24.109356915465018</v>
      </c>
      <c r="Q32" s="116">
        <f>[1]Acumulado!AQ32</f>
        <v>83.714666666666673</v>
      </c>
      <c r="R32" s="114">
        <f>[1]Acumulado!AR32</f>
        <v>86.036000000000016</v>
      </c>
      <c r="S32" s="114">
        <f>[1]Acumulado!AS32</f>
        <v>80.431999999999988</v>
      </c>
      <c r="T32" s="117">
        <f>[1]Acumulado!AT32</f>
        <v>2.3213333333333424</v>
      </c>
      <c r="U32" s="115">
        <f>[1]Acumulado!AU32</f>
        <v>-5.6040000000000276</v>
      </c>
    </row>
    <row r="33" spans="2:23" s="14" customFormat="1" ht="18" customHeight="1" x14ac:dyDescent="0.25">
      <c r="B33" s="39" t="s">
        <v>32</v>
      </c>
      <c r="C33" s="112">
        <f>[1]Acumulado!C33</f>
        <v>50364.26666666667</v>
      </c>
      <c r="D33" s="113">
        <f>[1]Acumulado!D33</f>
        <v>51791.73333333333</v>
      </c>
      <c r="E33" s="113">
        <f>[1]Acumulado!E33</f>
        <v>51719.26666666667</v>
      </c>
      <c r="F33" s="113">
        <f>[1]Acumulado!F33</f>
        <v>1427.4666666666599</v>
      </c>
      <c r="G33" s="113">
        <f>[1]Acumulado!G33</f>
        <v>-72.466666666659876</v>
      </c>
      <c r="H33" s="114">
        <f>[1]Acumulado!H33</f>
        <v>2.8342846250780873</v>
      </c>
      <c r="I33" s="114">
        <f>[1]Acumulado!I33</f>
        <v>-0.13991936937167715</v>
      </c>
      <c r="J33" s="112">
        <f>[1]Acumulado!J33</f>
        <v>40563.044611555561</v>
      </c>
      <c r="K33" s="113">
        <f>[1]Acumulado!K33</f>
        <v>43495.388209777782</v>
      </c>
      <c r="L33" s="113">
        <f>[1]Acumulado!L33</f>
        <v>42062.934784888879</v>
      </c>
      <c r="M33" s="113">
        <f>[1]Acumulado!M33</f>
        <v>2932.3435982222218</v>
      </c>
      <c r="N33" s="113">
        <f>[1]Acumulado!N33</f>
        <v>-1432.4534248889031</v>
      </c>
      <c r="O33" s="114">
        <f>[1]Acumulado!O33</f>
        <v>7.2291013317744346</v>
      </c>
      <c r="P33" s="115">
        <f>[1]Acumulado!P33</f>
        <v>-3.2933455335085071</v>
      </c>
      <c r="Q33" s="116">
        <f>[1]Acumulado!AQ33</f>
        <v>80.539333333333346</v>
      </c>
      <c r="R33" s="114">
        <f>[1]Acumulado!AR33</f>
        <v>83.981333333333339</v>
      </c>
      <c r="S33" s="114">
        <f>[1]Acumulado!AS33</f>
        <v>81.329333333333309</v>
      </c>
      <c r="T33" s="117">
        <f>[1]Acumulado!AT33</f>
        <v>3.4419999999999931</v>
      </c>
      <c r="U33" s="115">
        <f>[1]Acumulado!AU33</f>
        <v>-2.6520000000000294</v>
      </c>
    </row>
    <row r="34" spans="2:23" s="14" customFormat="1" ht="18" customHeight="1" x14ac:dyDescent="0.25">
      <c r="B34" s="48" t="s">
        <v>33</v>
      </c>
      <c r="C34" s="112">
        <f>[1]Acumulado!C34</f>
        <v>4397.666666666667</v>
      </c>
      <c r="D34" s="113">
        <f>[1]Acumulado!D34</f>
        <v>4016.6666666666665</v>
      </c>
      <c r="E34" s="113">
        <f>[1]Acumulado!E34</f>
        <v>3960.0666666666666</v>
      </c>
      <c r="F34" s="127">
        <f>[1]Acumulado!F34</f>
        <v>-381.00000000000045</v>
      </c>
      <c r="G34" s="127">
        <f>[1]Acumulado!G34</f>
        <v>-56.599999999999909</v>
      </c>
      <c r="H34" s="128">
        <f>[1]Acumulado!H34</f>
        <v>-8.6636852876525552</v>
      </c>
      <c r="I34" s="128">
        <f>[1]Acumulado!I34</f>
        <v>-1.4091286307053918</v>
      </c>
      <c r="J34" s="112">
        <f>[1]Acumulado!J34</f>
        <v>3865.1385511111116</v>
      </c>
      <c r="K34" s="113">
        <f>[1]Acumulado!K34</f>
        <v>3404.6337777777776</v>
      </c>
      <c r="L34" s="113">
        <f>[1]Acumulado!L34</f>
        <v>3085.1823382222219</v>
      </c>
      <c r="M34" s="127">
        <f>[1]Acumulado!M34</f>
        <v>-460.50477333333401</v>
      </c>
      <c r="N34" s="127">
        <f>[1]Acumulado!N34</f>
        <v>-319.45143955555568</v>
      </c>
      <c r="O34" s="128">
        <f>[1]Acumulado!O34</f>
        <v>-11.914314771483491</v>
      </c>
      <c r="P34" s="129">
        <f>[1]Acumulado!P34</f>
        <v>-9.3828429254456669</v>
      </c>
      <c r="Q34" s="116">
        <f>[1]Acumulado!AQ34</f>
        <v>87.890666666666675</v>
      </c>
      <c r="R34" s="114">
        <f>[1]Acumulado!AR34</f>
        <v>84.762666666666661</v>
      </c>
      <c r="S34" s="114">
        <f>[1]Acumulado!AS34</f>
        <v>77.907333333333327</v>
      </c>
      <c r="T34" s="130">
        <f>[1]Acumulado!AT34</f>
        <v>-3.1280000000000143</v>
      </c>
      <c r="U34" s="129">
        <f>[1]Acumulado!AU34</f>
        <v>-6.8553333333333342</v>
      </c>
    </row>
    <row r="35" spans="2:23" s="14" customFormat="1" ht="18" customHeight="1" x14ac:dyDescent="0.25">
      <c r="B35" s="48" t="s">
        <v>34</v>
      </c>
      <c r="C35" s="112">
        <f>[1]Acumulado!C35</f>
        <v>11237.8</v>
      </c>
      <c r="D35" s="113">
        <f>[1]Acumulado!D35</f>
        <v>11967.066666666668</v>
      </c>
      <c r="E35" s="113">
        <f>[1]Acumulado!E35</f>
        <v>11543.2</v>
      </c>
      <c r="F35" s="127">
        <f>[1]Acumulado!F35</f>
        <v>729.26666666666824</v>
      </c>
      <c r="G35" s="127">
        <f>[1]Acumulado!G35</f>
        <v>-423.86666666666679</v>
      </c>
      <c r="H35" s="128">
        <f>[1]Acumulado!H35</f>
        <v>6.4894077725770938</v>
      </c>
      <c r="I35" s="128">
        <f>[1]Acumulado!I35</f>
        <v>-3.5419428877029202</v>
      </c>
      <c r="J35" s="112">
        <f>[1]Acumulado!J35</f>
        <v>8572.0440026666656</v>
      </c>
      <c r="K35" s="113">
        <f>[1]Acumulado!K35</f>
        <v>9610.5916791111122</v>
      </c>
      <c r="L35" s="113">
        <f>[1]Acumulado!L35</f>
        <v>9232.9439520000014</v>
      </c>
      <c r="M35" s="127">
        <f>[1]Acumulado!M35</f>
        <v>1038.5476764444466</v>
      </c>
      <c r="N35" s="127">
        <f>[1]Acumulado!N35</f>
        <v>-377.64772711111073</v>
      </c>
      <c r="O35" s="128">
        <f>[1]Acumulado!O35</f>
        <v>12.115519660437645</v>
      </c>
      <c r="P35" s="129">
        <f>[1]Acumulado!P35</f>
        <v>-3.9294950791837202</v>
      </c>
      <c r="Q35" s="116">
        <f>[1]Acumulado!AQ35</f>
        <v>76.278666666666666</v>
      </c>
      <c r="R35" s="114">
        <f>[1]Acumulado!AR35</f>
        <v>80.308666666666667</v>
      </c>
      <c r="S35" s="114">
        <f>[1]Acumulado!AS35</f>
        <v>79.986000000000004</v>
      </c>
      <c r="T35" s="130">
        <f>[1]Acumulado!AT35</f>
        <v>4.0300000000000011</v>
      </c>
      <c r="U35" s="129">
        <f>[1]Acumulado!AU35</f>
        <v>-0.3226666666666631</v>
      </c>
    </row>
    <row r="36" spans="2:23" s="14" customFormat="1" ht="18" customHeight="1" x14ac:dyDescent="0.25">
      <c r="B36" s="48" t="s">
        <v>35</v>
      </c>
      <c r="C36" s="112">
        <f>[1]Acumulado!C36</f>
        <v>6729.666666666667</v>
      </c>
      <c r="D36" s="113">
        <f>[1]Acumulado!D36</f>
        <v>6658.1333333333332</v>
      </c>
      <c r="E36" s="113">
        <f>[1]Acumulado!E36</f>
        <v>6535.8</v>
      </c>
      <c r="F36" s="127">
        <f>[1]Acumulado!F36</f>
        <v>-71.533333333333758</v>
      </c>
      <c r="G36" s="127">
        <f>[1]Acumulado!G36</f>
        <v>-122.33333333333303</v>
      </c>
      <c r="H36" s="128">
        <f>[1]Acumulado!H36</f>
        <v>-1.0629550745455463</v>
      </c>
      <c r="I36" s="128">
        <f>[1]Acumulado!I36</f>
        <v>-1.8373518103172004</v>
      </c>
      <c r="J36" s="112">
        <f>[1]Acumulado!J36</f>
        <v>5741.9310577777787</v>
      </c>
      <c r="K36" s="113">
        <f>[1]Acumulado!K36</f>
        <v>6169.0712462222209</v>
      </c>
      <c r="L36" s="113">
        <f>[1]Acumulado!L36</f>
        <v>5843.7459239999998</v>
      </c>
      <c r="M36" s="127">
        <f>[1]Acumulado!M36</f>
        <v>427.14018844444217</v>
      </c>
      <c r="N36" s="127">
        <f>[1]Acumulado!N36</f>
        <v>-325.32532222222108</v>
      </c>
      <c r="O36" s="128">
        <f>[1]Acumulado!O36</f>
        <v>7.4389640723020456</v>
      </c>
      <c r="P36" s="129">
        <f>[1]Acumulado!P36</f>
        <v>-5.273489464422088</v>
      </c>
      <c r="Q36" s="116">
        <f>[1]Acumulado!AQ36</f>
        <v>85.322666666666677</v>
      </c>
      <c r="R36" s="114">
        <f>[1]Acumulado!AR36</f>
        <v>92.654666666666657</v>
      </c>
      <c r="S36" s="114">
        <f>[1]Acumulado!AS36</f>
        <v>89.411333333333332</v>
      </c>
      <c r="T36" s="130">
        <f>[1]Acumulado!AT36</f>
        <v>7.3319999999999794</v>
      </c>
      <c r="U36" s="129">
        <f>[1]Acumulado!AU36</f>
        <v>-3.2433333333333252</v>
      </c>
    </row>
    <row r="37" spans="2:23" s="14" customFormat="1" ht="18" customHeight="1" x14ac:dyDescent="0.25">
      <c r="B37" s="39" t="s">
        <v>36</v>
      </c>
      <c r="C37" s="112">
        <f>[1]Acumulado!C37</f>
        <v>2640.6</v>
      </c>
      <c r="D37" s="113">
        <f>[1]Acumulado!D37</f>
        <v>2631.9333333333334</v>
      </c>
      <c r="E37" s="113">
        <f>[1]Acumulado!E37</f>
        <v>2636.1333333333332</v>
      </c>
      <c r="F37" s="113">
        <f>[1]Acumulado!F37</f>
        <v>-8.6666666666665151</v>
      </c>
      <c r="G37" s="113">
        <f>[1]Acumulado!G37</f>
        <v>4.1999999999998181</v>
      </c>
      <c r="H37" s="114">
        <f>[1]Acumulado!H37</f>
        <v>-0.32820823550202549</v>
      </c>
      <c r="I37" s="114">
        <f>[1]Acumulado!I37</f>
        <v>0.15957851009396062</v>
      </c>
      <c r="J37" s="112">
        <f>[1]Acumulado!J37</f>
        <v>1251.961272</v>
      </c>
      <c r="K37" s="113">
        <f>[1]Acumulado!K37</f>
        <v>1395.8019777777779</v>
      </c>
      <c r="L37" s="113">
        <f>[1]Acumulado!L37</f>
        <v>1281.9340657777773</v>
      </c>
      <c r="M37" s="113">
        <f>[1]Acumulado!M37</f>
        <v>143.84070577777788</v>
      </c>
      <c r="N37" s="113">
        <f>[1]Acumulado!N37</f>
        <v>-113.86791200000062</v>
      </c>
      <c r="O37" s="114">
        <f>[1]Acumulado!O37</f>
        <v>11.489229658677313</v>
      </c>
      <c r="P37" s="115">
        <f>[1]Acumulado!P37</f>
        <v>-8.1578844143269436</v>
      </c>
      <c r="Q37" s="116">
        <f>[1]Acumulado!AQ37</f>
        <v>47.411999999999999</v>
      </c>
      <c r="R37" s="114">
        <f>[1]Acumulado!AR37</f>
        <v>53.033333333333331</v>
      </c>
      <c r="S37" s="114">
        <f>[1]Acumulado!AS37</f>
        <v>48.629333333333321</v>
      </c>
      <c r="T37" s="117">
        <f>[1]Acumulado!AT37</f>
        <v>5.6213333333333324</v>
      </c>
      <c r="U37" s="115">
        <f>[1]Acumulado!AU37</f>
        <v>-4.4040000000000106</v>
      </c>
    </row>
    <row r="38" spans="2:23" s="14" customFormat="1" ht="18" customHeight="1" x14ac:dyDescent="0.25">
      <c r="B38" s="39" t="s">
        <v>37</v>
      </c>
      <c r="C38" s="112">
        <f>[1]Acumulado!C38</f>
        <v>2620.2666666666669</v>
      </c>
      <c r="D38" s="113">
        <f>[1]Acumulado!D38</f>
        <v>2622.4666666666667</v>
      </c>
      <c r="E38" s="113">
        <f>[1]Acumulado!E38</f>
        <v>2522.9333333333334</v>
      </c>
      <c r="F38" s="113">
        <f>[1]Acumulado!F38</f>
        <v>2.1999999999998181</v>
      </c>
      <c r="G38" s="113">
        <f>[1]Acumulado!G38</f>
        <v>-99.533333333333303</v>
      </c>
      <c r="H38" s="114">
        <f>[1]Acumulado!H38</f>
        <v>8.396092000813038E-2</v>
      </c>
      <c r="I38" s="114">
        <f>[1]Acumulado!I38</f>
        <v>-3.7954089025599269</v>
      </c>
      <c r="J38" s="112">
        <f>[1]Acumulado!J38</f>
        <v>767.70319644444453</v>
      </c>
      <c r="K38" s="113">
        <f>[1]Acumulado!K38</f>
        <v>883.94609777777782</v>
      </c>
      <c r="L38" s="113">
        <f>[1]Acumulado!L38</f>
        <v>678.68588622222228</v>
      </c>
      <c r="M38" s="113">
        <f>[1]Acumulado!M38</f>
        <v>116.24290133333329</v>
      </c>
      <c r="N38" s="113">
        <f>[1]Acumulado!N38</f>
        <v>-205.26021155555554</v>
      </c>
      <c r="O38" s="114">
        <f>[1]Acumulado!O38</f>
        <v>15.141646129871923</v>
      </c>
      <c r="P38" s="115">
        <f>[1]Acumulado!P38</f>
        <v>-23.220896847848017</v>
      </c>
      <c r="Q38" s="116">
        <f>[1]Acumulado!AQ38</f>
        <v>29.298666666666669</v>
      </c>
      <c r="R38" s="114">
        <f>[1]Acumulado!AR38</f>
        <v>33.706666666666671</v>
      </c>
      <c r="S38" s="114">
        <f>[1]Acumulado!AS38</f>
        <v>26.90066666666667</v>
      </c>
      <c r="T38" s="117">
        <f>[1]Acumulado!AT38</f>
        <v>4.4080000000000013</v>
      </c>
      <c r="U38" s="115">
        <f>[1]Acumulado!AU38</f>
        <v>-6.8060000000000009</v>
      </c>
    </row>
    <row r="39" spans="2:23" s="14" customFormat="1" ht="18" customHeight="1" x14ac:dyDescent="0.25">
      <c r="B39" s="39" t="s">
        <v>38</v>
      </c>
      <c r="C39" s="112">
        <f>[1]Acumulado!C39</f>
        <v>823</v>
      </c>
      <c r="D39" s="113">
        <f>[1]Acumulado!D39</f>
        <v>827</v>
      </c>
      <c r="E39" s="113">
        <f>[1]Acumulado!E39</f>
        <v>827</v>
      </c>
      <c r="F39" s="113">
        <f>[1]Acumulado!F39</f>
        <v>4</v>
      </c>
      <c r="G39" s="113">
        <f>[1]Acumulado!G39</f>
        <v>0</v>
      </c>
      <c r="H39" s="114">
        <f>[1]Acumulado!H39</f>
        <v>0.48602673147022379</v>
      </c>
      <c r="I39" s="114">
        <f>[1]Acumulado!I39</f>
        <v>0</v>
      </c>
      <c r="J39" s="112">
        <f>[1]Acumulado!J39</f>
        <v>234.47818666666666</v>
      </c>
      <c r="K39" s="113">
        <f>[1]Acumulado!K39</f>
        <v>262.77649333333341</v>
      </c>
      <c r="L39" s="113">
        <f>[1]Acumulado!L39</f>
        <v>189.47672666666668</v>
      </c>
      <c r="M39" s="113">
        <f>[1]Acumulado!M39</f>
        <v>28.298306666666747</v>
      </c>
      <c r="N39" s="113">
        <f>[1]Acumulado!N39</f>
        <v>-73.299766666666727</v>
      </c>
      <c r="O39" s="114">
        <f>[1]Acumulado!O39</f>
        <v>12.068630804832825</v>
      </c>
      <c r="P39" s="115">
        <f>[1]Acumulado!P39</f>
        <v>-27.894339305946048</v>
      </c>
      <c r="Q39" s="116">
        <f>[1]Acumulado!AQ39</f>
        <v>28.490666666666662</v>
      </c>
      <c r="R39" s="114">
        <f>[1]Acumulado!AR39</f>
        <v>31.774666666666672</v>
      </c>
      <c r="S39" s="114">
        <f>[1]Acumulado!AS39</f>
        <v>22.911333333333335</v>
      </c>
      <c r="T39" s="117">
        <f>[1]Acumulado!AT39</f>
        <v>3.2840000000000096</v>
      </c>
      <c r="U39" s="115">
        <f>[1]Acumulado!AU39</f>
        <v>-8.8633333333333368</v>
      </c>
    </row>
    <row r="40" spans="2:23" s="14" customFormat="1" ht="18" customHeight="1" thickBot="1" x14ac:dyDescent="0.3">
      <c r="B40" s="62" t="s">
        <v>39</v>
      </c>
      <c r="C40" s="131">
        <f>[1]Acumulado!C40</f>
        <v>695.73333333333335</v>
      </c>
      <c r="D40" s="132">
        <f>[1]Acumulado!D40</f>
        <v>737.26666666666665</v>
      </c>
      <c r="E40" s="132">
        <f>[1]Acumulado!E40</f>
        <v>676.6</v>
      </c>
      <c r="F40" s="132">
        <f>[1]Acumulado!F40</f>
        <v>41.533333333333303</v>
      </c>
      <c r="G40" s="132">
        <f>[1]Acumulado!G40</f>
        <v>-60.666666666666629</v>
      </c>
      <c r="H40" s="133">
        <f>[1]Acumulado!H40</f>
        <v>5.9697201993100801</v>
      </c>
      <c r="I40" s="133">
        <f>[1]Acumulado!I40</f>
        <v>-8.2285920969346176</v>
      </c>
      <c r="J40" s="131">
        <f>[1]Acumulado!J40</f>
        <v>207.55116799999999</v>
      </c>
      <c r="K40" s="132">
        <f>[1]Acumulado!K40</f>
        <v>271.63361555555554</v>
      </c>
      <c r="L40" s="132">
        <f>[1]Acumulado!L40</f>
        <v>245.49303333333327</v>
      </c>
      <c r="M40" s="132">
        <f>[1]Acumulado!M40</f>
        <v>64.082447555555547</v>
      </c>
      <c r="N40" s="132">
        <f>[1]Acumulado!N40</f>
        <v>-26.140582222222264</v>
      </c>
      <c r="O40" s="133">
        <f>[1]Acumulado!O40</f>
        <v>30.875493582168389</v>
      </c>
      <c r="P40" s="134">
        <f>[1]Acumulado!P40</f>
        <v>-9.6234710010977604</v>
      </c>
      <c r="Q40" s="135">
        <f>[1]Acumulado!AQ40</f>
        <v>29.831999999999997</v>
      </c>
      <c r="R40" s="133">
        <f>[1]Acumulado!AR40</f>
        <v>36.843333333333334</v>
      </c>
      <c r="S40" s="133">
        <f>[1]Acumulado!AS40</f>
        <v>36.283333333333324</v>
      </c>
      <c r="T40" s="136">
        <f>[1]Acumulado!AT40</f>
        <v>7.0113333333333365</v>
      </c>
      <c r="U40" s="134">
        <f>[1]Acumulado!AU40</f>
        <v>-0.56000000000000938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8" customFormat="1" ht="18" customHeight="1" x14ac:dyDescent="0.25">
      <c r="B42" s="20" t="s">
        <v>40</v>
      </c>
      <c r="C42" s="21">
        <f>[1]Acumulado!C42</f>
        <v>235413.86666666664</v>
      </c>
      <c r="D42" s="22">
        <f>[1]Acumulado!D42</f>
        <v>238432.46666666665</v>
      </c>
      <c r="E42" s="22">
        <f>[1]Acumulado!E42</f>
        <v>238213.06666666671</v>
      </c>
      <c r="F42" s="22">
        <f>[1]Acumulado!F42</f>
        <v>3018.6000000000058</v>
      </c>
      <c r="G42" s="22">
        <f>[1]Acumulado!G42</f>
        <v>-219.39999999993597</v>
      </c>
      <c r="H42" s="23">
        <f>[1]Acumulado!H42</f>
        <v>1.2822524190022166</v>
      </c>
      <c r="I42" s="23">
        <f>[1]Acumulado!I42</f>
        <v>-9.2017669853095008E-2</v>
      </c>
      <c r="J42" s="21">
        <f>[1]Acumulado!J42</f>
        <v>119421.91212311111</v>
      </c>
      <c r="K42" s="22">
        <f>[1]Acumulado!K42</f>
        <v>124194.20970177779</v>
      </c>
      <c r="L42" s="22">
        <f>[1]Acumulado!L42</f>
        <v>121784.23425244442</v>
      </c>
      <c r="M42" s="22">
        <f>[1]Acumulado!M42</f>
        <v>4772.2975786666793</v>
      </c>
      <c r="N42" s="22">
        <f>[1]Acumulado!N42</f>
        <v>-2409.9754493333603</v>
      </c>
      <c r="O42" s="23">
        <f>[1]Acumulado!O42</f>
        <v>3.9961657737877854</v>
      </c>
      <c r="P42" s="23">
        <f>[1]Acumulado!P42</f>
        <v>-1.9404893795937239</v>
      </c>
      <c r="Q42" s="108">
        <f>[1]Acumulado!AQ42</f>
        <v>50.728495230149761</v>
      </c>
      <c r="R42" s="23">
        <f>[1]Acumulado!AR42</f>
        <v>52.087793008241526</v>
      </c>
      <c r="S42" s="23">
        <f>[1]Acumulado!AS42</f>
        <v>51.12407810225541</v>
      </c>
      <c r="T42" s="109">
        <f>[1]Acumulado!AT42</f>
        <v>1.359297778091765</v>
      </c>
      <c r="U42" s="24">
        <f>[1]Acumulado!AU42</f>
        <v>-0.96371490598611587</v>
      </c>
      <c r="V42" s="14"/>
      <c r="W42" s="14"/>
    </row>
    <row r="43" spans="2:23" s="38" customFormat="1" ht="18" customHeight="1" x14ac:dyDescent="0.25">
      <c r="B43" s="29" t="s">
        <v>41</v>
      </c>
      <c r="C43" s="30">
        <f>[1]Acumulado!C43</f>
        <v>98854.46666666666</v>
      </c>
      <c r="D43" s="31">
        <f>[1]Acumulado!D43</f>
        <v>100564.2</v>
      </c>
      <c r="E43" s="31">
        <f>[1]Acumulado!E43</f>
        <v>101519.46666666667</v>
      </c>
      <c r="F43" s="31">
        <f>[1]Acumulado!F43</f>
        <v>1709.7333333333372</v>
      </c>
      <c r="G43" s="31">
        <f>[1]Acumulado!G43</f>
        <v>955.26666666667734</v>
      </c>
      <c r="H43" s="32">
        <f>[1]Acumulado!H43</f>
        <v>1.7295458576479739</v>
      </c>
      <c r="I43" s="32">
        <f>[1]Acumulado!I43</f>
        <v>0.94990728973798344</v>
      </c>
      <c r="J43" s="30">
        <f>[1]Acumulado!J43</f>
        <v>53791.408271999993</v>
      </c>
      <c r="K43" s="31">
        <f>[1]Acumulado!K43</f>
        <v>56854.43362355556</v>
      </c>
      <c r="L43" s="31">
        <f>[1]Acumulado!L43</f>
        <v>56033.415463111101</v>
      </c>
      <c r="M43" s="31">
        <f>[1]Acumulado!M43</f>
        <v>3063.0253515555669</v>
      </c>
      <c r="N43" s="31">
        <f>[1]Acumulado!N43</f>
        <v>-821.01816044445877</v>
      </c>
      <c r="O43" s="32">
        <f>[1]Acumulado!O43</f>
        <v>5.6942650321909483</v>
      </c>
      <c r="P43" s="32">
        <f>[1]Acumulado!P43</f>
        <v>-1.4440705994550607</v>
      </c>
      <c r="Q43" s="110">
        <f>[1]Acumulado!AQ43</f>
        <v>54.414747341040737</v>
      </c>
      <c r="R43" s="32">
        <f>[1]Acumulado!AR43</f>
        <v>56.535460555103668</v>
      </c>
      <c r="S43" s="32">
        <f>[1]Acumulado!AS43</f>
        <v>55.194749640572482</v>
      </c>
      <c r="T43" s="111">
        <f>[1]Acumulado!AT43</f>
        <v>2.1207132140629312</v>
      </c>
      <c r="U43" s="33">
        <f>[1]Acumulado!AU43</f>
        <v>-1.3407109145311864</v>
      </c>
      <c r="V43" s="14"/>
      <c r="W43" s="14"/>
    </row>
    <row r="44" spans="2:23" s="14" customFormat="1" ht="18" customHeight="1" x14ac:dyDescent="0.25">
      <c r="B44" s="71" t="s">
        <v>42</v>
      </c>
      <c r="C44" s="112">
        <f>[1]Acumulado!C44</f>
        <v>60189.066666666666</v>
      </c>
      <c r="D44" s="113">
        <f>[1]Acumulado!D44</f>
        <v>61382.26666666667</v>
      </c>
      <c r="E44" s="113">
        <f>[1]Acumulado!E44</f>
        <v>61456.333333333336</v>
      </c>
      <c r="F44" s="113">
        <f>[1]Acumulado!F44</f>
        <v>1193.2000000000044</v>
      </c>
      <c r="G44" s="113">
        <f>[1]Acumulado!G44</f>
        <v>74.066666666665697</v>
      </c>
      <c r="H44" s="114">
        <f>[1]Acumulado!H44</f>
        <v>1.982419841477312</v>
      </c>
      <c r="I44" s="114">
        <f>[1]Acumulado!I44</f>
        <v>0.12066460019939385</v>
      </c>
      <c r="J44" s="112">
        <f>[1]Acumulado!J44</f>
        <v>32369.680053333323</v>
      </c>
      <c r="K44" s="113">
        <f>[1]Acumulado!K44</f>
        <v>35023.08449955556</v>
      </c>
      <c r="L44" s="113">
        <f>[1]Acumulado!L44</f>
        <v>33922.25716444444</v>
      </c>
      <c r="M44" s="113">
        <f>[1]Acumulado!M44</f>
        <v>2653.4044462222373</v>
      </c>
      <c r="N44" s="113">
        <f>[1]Acumulado!N44</f>
        <v>-1100.8273351111202</v>
      </c>
      <c r="O44" s="114">
        <f>[1]Acumulado!O44</f>
        <v>8.1971908336764709</v>
      </c>
      <c r="P44" s="114">
        <f>[1]Acumulado!P44</f>
        <v>-3.143147871870311</v>
      </c>
      <c r="Q44" s="116">
        <f>[1]Acumulado!AQ44</f>
        <v>53.779999999999987</v>
      </c>
      <c r="R44" s="114">
        <f>[1]Acumulado!AR44</f>
        <v>57.057333333333332</v>
      </c>
      <c r="S44" s="114">
        <f>[1]Acumulado!AS44</f>
        <v>55.197333333333326</v>
      </c>
      <c r="T44" s="117">
        <f>[1]Acumulado!AT44</f>
        <v>3.2773333333333454</v>
      </c>
      <c r="U44" s="115">
        <f>[1]Acumulado!AU44</f>
        <v>-1.8600000000000065</v>
      </c>
    </row>
    <row r="45" spans="2:23" s="14" customFormat="1" ht="18" customHeight="1" x14ac:dyDescent="0.25">
      <c r="B45" s="71" t="s">
        <v>43</v>
      </c>
      <c r="C45" s="112">
        <f>[1]Acumulado!C45</f>
        <v>21972.6</v>
      </c>
      <c r="D45" s="113">
        <f>[1]Acumulado!D45</f>
        <v>22322.799999999999</v>
      </c>
      <c r="E45" s="113">
        <f>[1]Acumulado!E45</f>
        <v>22573.599999999999</v>
      </c>
      <c r="F45" s="113">
        <f>[1]Acumulado!F45</f>
        <v>350.20000000000073</v>
      </c>
      <c r="G45" s="113">
        <f>[1]Acumulado!G45</f>
        <v>250.79999999999927</v>
      </c>
      <c r="H45" s="114">
        <f>[1]Acumulado!H45</f>
        <v>1.5938031912472894</v>
      </c>
      <c r="I45" s="114">
        <f>[1]Acumulado!I45</f>
        <v>1.1235149712401693</v>
      </c>
      <c r="J45" s="112">
        <f>[1]Acumulado!J45</f>
        <v>11838.836880000001</v>
      </c>
      <c r="K45" s="113">
        <f>[1]Acumulado!K45</f>
        <v>11285.961223999997</v>
      </c>
      <c r="L45" s="113">
        <f>[1]Acumulado!L45</f>
        <v>11127.731365333335</v>
      </c>
      <c r="M45" s="113">
        <f>[1]Acumulado!M45</f>
        <v>-552.8756560000038</v>
      </c>
      <c r="N45" s="113">
        <f>[1]Acumulado!N45</f>
        <v>-158.22985866666204</v>
      </c>
      <c r="O45" s="114">
        <f>[1]Acumulado!O45</f>
        <v>-4.6700166714350733</v>
      </c>
      <c r="P45" s="114">
        <f>[1]Acumulado!P45</f>
        <v>-1.4020060456186978</v>
      </c>
      <c r="Q45" s="116">
        <f>[1]Acumulado!AQ45</f>
        <v>53.88000000000001</v>
      </c>
      <c r="R45" s="114">
        <f>[1]Acumulado!AR45</f>
        <v>50.557999999999993</v>
      </c>
      <c r="S45" s="114">
        <f>[1]Acumulado!AS45</f>
        <v>49.295333333333339</v>
      </c>
      <c r="T45" s="117">
        <f>[1]Acumulado!AT45</f>
        <v>-3.3220000000000169</v>
      </c>
      <c r="U45" s="115">
        <f>[1]Acumulado!AU45</f>
        <v>-1.2626666666666537</v>
      </c>
    </row>
    <row r="46" spans="2:23" s="14" customFormat="1" ht="18" customHeight="1" x14ac:dyDescent="0.25">
      <c r="B46" s="71" t="s">
        <v>44</v>
      </c>
      <c r="C46" s="112">
        <f>[1]Acumulado!C46</f>
        <v>16692.8</v>
      </c>
      <c r="D46" s="113">
        <f>[1]Acumulado!D46</f>
        <v>16859.133333333335</v>
      </c>
      <c r="E46" s="113">
        <f>[1]Acumulado!E46</f>
        <v>17489.533333333333</v>
      </c>
      <c r="F46" s="113">
        <f>[1]Acumulado!F46</f>
        <v>166.33333333333576</v>
      </c>
      <c r="G46" s="113">
        <f>[1]Acumulado!G46</f>
        <v>630.39999999999782</v>
      </c>
      <c r="H46" s="114">
        <f>[1]Acumulado!H46</f>
        <v>0.996437585865384</v>
      </c>
      <c r="I46" s="114">
        <f>[1]Acumulado!I46</f>
        <v>3.7392194932914569</v>
      </c>
      <c r="J46" s="112">
        <f>[1]Acumulado!J46</f>
        <v>9582.8913386666663</v>
      </c>
      <c r="K46" s="113">
        <f>[1]Acumulado!K46</f>
        <v>10545.3879</v>
      </c>
      <c r="L46" s="113">
        <f>[1]Acumulado!L46</f>
        <v>10983.426933333332</v>
      </c>
      <c r="M46" s="113">
        <f>[1]Acumulado!M46</f>
        <v>962.49656133333337</v>
      </c>
      <c r="N46" s="113">
        <f>[1]Acumulado!N46</f>
        <v>438.03903333333255</v>
      </c>
      <c r="O46" s="114">
        <f>[1]Acumulado!O46</f>
        <v>10.043905615935444</v>
      </c>
      <c r="P46" s="114">
        <f>[1]Acumulado!P46</f>
        <v>4.1538446711223642</v>
      </c>
      <c r="Q46" s="116">
        <f>[1]Acumulado!AQ46</f>
        <v>57.407333333333334</v>
      </c>
      <c r="R46" s="114">
        <f>[1]Acumulado!AR46</f>
        <v>62.54999999999999</v>
      </c>
      <c r="S46" s="114">
        <f>[1]Acumulado!AS46</f>
        <v>62.800000000000004</v>
      </c>
      <c r="T46" s="117">
        <f>[1]Acumulado!AT46</f>
        <v>5.1426666666666563</v>
      </c>
      <c r="U46" s="115">
        <f>[1]Acumulado!AU46</f>
        <v>0.25000000000001421</v>
      </c>
    </row>
    <row r="47" spans="2:23" s="38" customFormat="1" ht="18" customHeight="1" x14ac:dyDescent="0.25">
      <c r="B47" s="29" t="s">
        <v>45</v>
      </c>
      <c r="C47" s="30">
        <f>[1]Acumulado!C47</f>
        <v>121154.79999999997</v>
      </c>
      <c r="D47" s="31">
        <f>[1]Acumulado!D47</f>
        <v>122324.86666666665</v>
      </c>
      <c r="E47" s="31">
        <f>[1]Acumulado!E47</f>
        <v>121016.66666666669</v>
      </c>
      <c r="F47" s="31">
        <f>[1]Acumulado!F47</f>
        <v>1170.0666666666802</v>
      </c>
      <c r="G47" s="31">
        <f>[1]Acumulado!G47</f>
        <v>-1308.199999999968</v>
      </c>
      <c r="H47" s="32">
        <f>[1]Acumulado!H47</f>
        <v>0.96576170871205402</v>
      </c>
      <c r="I47" s="32">
        <f>[1]Acumulado!I47</f>
        <v>-1.0694473132472626</v>
      </c>
      <c r="J47" s="30">
        <f>[1]Acumulado!J47</f>
        <v>55450.244419999995</v>
      </c>
      <c r="K47" s="31">
        <f>[1]Acumulado!K47</f>
        <v>57935.519168000006</v>
      </c>
      <c r="L47" s="31">
        <f>[1]Acumulado!L47</f>
        <v>56039.367807999995</v>
      </c>
      <c r="M47" s="31">
        <f>[1]Acumulado!M47</f>
        <v>2485.2747480000107</v>
      </c>
      <c r="N47" s="31">
        <f>[1]Acumulado!N47</f>
        <v>-1896.1513600000108</v>
      </c>
      <c r="O47" s="32">
        <f>[1]Acumulado!O47</f>
        <v>4.4819906097719686</v>
      </c>
      <c r="P47" s="32">
        <f>[1]Acumulado!P47</f>
        <v>-3.2728650527866998</v>
      </c>
      <c r="Q47" s="110">
        <f>[1]Acumulado!AQ47</f>
        <v>45.768095378804638</v>
      </c>
      <c r="R47" s="32">
        <f>[1]Acumulado!AR47</f>
        <v>47.362012930595206</v>
      </c>
      <c r="S47" s="32">
        <f>[1]Acumulado!AS47</f>
        <v>46.307148718909232</v>
      </c>
      <c r="T47" s="111">
        <f>[1]Acumulado!AT47</f>
        <v>1.5939175517905682</v>
      </c>
      <c r="U47" s="33">
        <f>[1]Acumulado!AU47</f>
        <v>-1.0548642116859739</v>
      </c>
      <c r="V47" s="14"/>
      <c r="W47" s="14"/>
    </row>
    <row r="48" spans="2:23" s="14" customFormat="1" ht="18" customHeight="1" x14ac:dyDescent="0.25">
      <c r="B48" s="71" t="s">
        <v>46</v>
      </c>
      <c r="C48" s="112">
        <f>[1]Acumulado!C48</f>
        <v>6311.1333333333332</v>
      </c>
      <c r="D48" s="113">
        <f>[1]Acumulado!D48</f>
        <v>6302.8666666666668</v>
      </c>
      <c r="E48" s="113">
        <f>[1]Acumulado!E48</f>
        <v>6385.8</v>
      </c>
      <c r="F48" s="113">
        <f>[1]Acumulado!F48</f>
        <v>-8.2666666666664241</v>
      </c>
      <c r="G48" s="113">
        <f>[1]Acumulado!G48</f>
        <v>82.933333333333394</v>
      </c>
      <c r="H48" s="114">
        <f>[1]Acumulado!H48</f>
        <v>-0.13098545427656649</v>
      </c>
      <c r="I48" s="114">
        <f>[1]Acumulado!I48</f>
        <v>1.3158033910495748</v>
      </c>
      <c r="J48" s="112">
        <f>[1]Acumulado!J48</f>
        <v>2790.4044919999997</v>
      </c>
      <c r="K48" s="113">
        <f>[1]Acumulado!K48</f>
        <v>2822.3396551111114</v>
      </c>
      <c r="L48" s="113">
        <f>[1]Acumulado!L48</f>
        <v>2958.5837120000001</v>
      </c>
      <c r="M48" s="113">
        <f>[1]Acumulado!M48</f>
        <v>31.935163111111706</v>
      </c>
      <c r="N48" s="113">
        <f>[1]Acumulado!N48</f>
        <v>136.24405688888874</v>
      </c>
      <c r="O48" s="114">
        <f>[1]Acumulado!O48</f>
        <v>1.1444635787631885</v>
      </c>
      <c r="P48" s="114">
        <f>[1]Acumulado!P48</f>
        <v>4.8273444566516943</v>
      </c>
      <c r="Q48" s="116">
        <f>[1]Acumulado!AQ48</f>
        <v>44.213999999999992</v>
      </c>
      <c r="R48" s="114">
        <f>[1]Acumulado!AR48</f>
        <v>44.778666666666666</v>
      </c>
      <c r="S48" s="114">
        <f>[1]Acumulado!AS48</f>
        <v>46.330666666666666</v>
      </c>
      <c r="T48" s="117">
        <f>[1]Acumulado!AT48</f>
        <v>0.56466666666667464</v>
      </c>
      <c r="U48" s="115">
        <f>[1]Acumulado!AU48</f>
        <v>1.5519999999999996</v>
      </c>
    </row>
    <row r="49" spans="2:21" s="14" customFormat="1" ht="18" customHeight="1" x14ac:dyDescent="0.25">
      <c r="B49" s="71" t="s">
        <v>47</v>
      </c>
      <c r="C49" s="112">
        <f>[1]Acumulado!C49</f>
        <v>2092.8666666666668</v>
      </c>
      <c r="D49" s="113">
        <f>[1]Acumulado!D49</f>
        <v>2075.6666666666665</v>
      </c>
      <c r="E49" s="113">
        <f>[1]Acumulado!E49</f>
        <v>2084.8000000000002</v>
      </c>
      <c r="F49" s="113">
        <f>[1]Acumulado!F49</f>
        <v>-17.200000000000273</v>
      </c>
      <c r="G49" s="113">
        <f>[1]Acumulado!G49</f>
        <v>9.1333333333336668</v>
      </c>
      <c r="H49" s="114">
        <f>[1]Acumulado!H49</f>
        <v>-0.82183926353009973</v>
      </c>
      <c r="I49" s="114">
        <f>[1]Acumulado!I49</f>
        <v>0.44001927091699145</v>
      </c>
      <c r="J49" s="112">
        <f>[1]Acumulado!J49</f>
        <v>1054.7489902222223</v>
      </c>
      <c r="K49" s="113">
        <f>[1]Acumulado!K49</f>
        <v>1122.9218288888887</v>
      </c>
      <c r="L49" s="113">
        <f>[1]Acumulado!L49</f>
        <v>1029.363050666667</v>
      </c>
      <c r="M49" s="113">
        <f>[1]Acumulado!M49</f>
        <v>68.172838666666394</v>
      </c>
      <c r="N49" s="113">
        <f>[1]Acumulado!N49</f>
        <v>-93.55877822222169</v>
      </c>
      <c r="O49" s="114">
        <f>[1]Acumulado!O49</f>
        <v>6.4634182444017529</v>
      </c>
      <c r="P49" s="114">
        <f>[1]Acumulado!P49</f>
        <v>-8.3317267342461818</v>
      </c>
      <c r="Q49" s="116">
        <f>[1]Acumulado!AQ49</f>
        <v>50.397333333333336</v>
      </c>
      <c r="R49" s="114">
        <f>[1]Acumulado!AR49</f>
        <v>54.099333333333334</v>
      </c>
      <c r="S49" s="114">
        <f>[1]Acumulado!AS49</f>
        <v>49.374666666666677</v>
      </c>
      <c r="T49" s="117">
        <f>[1]Acumulado!AT49</f>
        <v>3.7019999999999982</v>
      </c>
      <c r="U49" s="115">
        <f>[1]Acumulado!AU49</f>
        <v>-4.724666666666657</v>
      </c>
    </row>
    <row r="50" spans="2:21" s="14" customFormat="1" ht="18" customHeight="1" x14ac:dyDescent="0.25">
      <c r="B50" s="71" t="s">
        <v>48</v>
      </c>
      <c r="C50" s="112">
        <f>[1]Acumulado!C50</f>
        <v>2654.4</v>
      </c>
      <c r="D50" s="113">
        <f>[1]Acumulado!D50</f>
        <v>2714.8</v>
      </c>
      <c r="E50" s="113">
        <f>[1]Acumulado!E50</f>
        <v>2540.0666666666666</v>
      </c>
      <c r="F50" s="113">
        <f>[1]Acumulado!F50</f>
        <v>60.400000000000091</v>
      </c>
      <c r="G50" s="113">
        <f>[1]Acumulado!G50</f>
        <v>-174.73333333333358</v>
      </c>
      <c r="H50" s="114">
        <f>[1]Acumulado!H50</f>
        <v>2.2754671488848688</v>
      </c>
      <c r="I50" s="114">
        <f>[1]Acumulado!I50</f>
        <v>-6.4363243455626051</v>
      </c>
      <c r="J50" s="112">
        <f>[1]Acumulado!J50</f>
        <v>777.54454400000009</v>
      </c>
      <c r="K50" s="113">
        <f>[1]Acumulado!K50</f>
        <v>894.39990933333308</v>
      </c>
      <c r="L50" s="113">
        <f>[1]Acumulado!L50</f>
        <v>827.13037555555536</v>
      </c>
      <c r="M50" s="113">
        <f>[1]Acumulado!M50</f>
        <v>116.855365333333</v>
      </c>
      <c r="N50" s="113">
        <f>[1]Acumulado!N50</f>
        <v>-67.269533777777724</v>
      </c>
      <c r="O50" s="114">
        <f>[1]Acumulado!O50</f>
        <v>15.028767963849665</v>
      </c>
      <c r="P50" s="114">
        <f>[1]Acumulado!P50</f>
        <v>-7.5211919272128558</v>
      </c>
      <c r="Q50" s="116">
        <f>[1]Acumulado!AQ50</f>
        <v>29.292666666666666</v>
      </c>
      <c r="R50" s="114">
        <f>[1]Acumulado!AR50</f>
        <v>32.945333333333323</v>
      </c>
      <c r="S50" s="114">
        <f>[1]Acumulado!AS50</f>
        <v>32.563333333333325</v>
      </c>
      <c r="T50" s="117">
        <f>[1]Acumulado!AT50</f>
        <v>3.6526666666666578</v>
      </c>
      <c r="U50" s="115">
        <f>[1]Acumulado!AU50</f>
        <v>-0.3819999999999979</v>
      </c>
    </row>
    <row r="51" spans="2:21" s="14" customFormat="1" ht="18" customHeight="1" x14ac:dyDescent="0.25">
      <c r="B51" s="71" t="s">
        <v>49</v>
      </c>
      <c r="C51" s="112">
        <f>[1]Acumulado!C51</f>
        <v>5006.8</v>
      </c>
      <c r="D51" s="113">
        <f>[1]Acumulado!D51</f>
        <v>4917.2666666666664</v>
      </c>
      <c r="E51" s="113">
        <f>[1]Acumulado!E51</f>
        <v>4884.2</v>
      </c>
      <c r="F51" s="113">
        <f>[1]Acumulado!F51</f>
        <v>-89.533333333333758</v>
      </c>
      <c r="G51" s="113">
        <f>[1]Acumulado!G51</f>
        <v>-33.066666666666606</v>
      </c>
      <c r="H51" s="114">
        <f>[1]Acumulado!H51</f>
        <v>-1.788234667518851</v>
      </c>
      <c r="I51" s="114">
        <f>[1]Acumulado!I51</f>
        <v>-0.67246030992827999</v>
      </c>
      <c r="J51" s="112">
        <f>[1]Acumulado!J51</f>
        <v>2934.3519653333342</v>
      </c>
      <c r="K51" s="113">
        <f>[1]Acumulado!K51</f>
        <v>2923.7411964444445</v>
      </c>
      <c r="L51" s="113">
        <f>[1]Acumulado!L51</f>
        <v>2748.0137266666666</v>
      </c>
      <c r="M51" s="113">
        <f>[1]Acumulado!M51</f>
        <v>-10.610768888889652</v>
      </c>
      <c r="N51" s="113">
        <f>[1]Acumulado!N51</f>
        <v>-175.72746977777797</v>
      </c>
      <c r="O51" s="114">
        <f>[1]Acumulado!O51</f>
        <v>-0.36160518623008508</v>
      </c>
      <c r="P51" s="114">
        <f>[1]Acumulado!P51</f>
        <v>-6.0103633656590327</v>
      </c>
      <c r="Q51" s="116">
        <f>[1]Acumulado!AQ51</f>
        <v>58.607333333333344</v>
      </c>
      <c r="R51" s="114">
        <f>[1]Acumulado!AR51</f>
        <v>59.458666666666666</v>
      </c>
      <c r="S51" s="114">
        <f>[1]Acumulado!AS51</f>
        <v>56.263333333333328</v>
      </c>
      <c r="T51" s="117">
        <f>[1]Acumulado!AT51</f>
        <v>0.85133333333332217</v>
      </c>
      <c r="U51" s="115">
        <f>[1]Acumulado!AU51</f>
        <v>-3.1953333333333376</v>
      </c>
    </row>
    <row r="52" spans="2:21" s="14" customFormat="1" ht="18" customHeight="1" x14ac:dyDescent="0.25">
      <c r="B52" s="71" t="s">
        <v>50</v>
      </c>
      <c r="C52" s="112">
        <f>[1]Acumulado!C52</f>
        <v>1945.9333333333334</v>
      </c>
      <c r="D52" s="113">
        <f>[1]Acumulado!D52</f>
        <v>1943.8</v>
      </c>
      <c r="E52" s="113">
        <f>[1]Acumulado!E52</f>
        <v>1944.6666666666667</v>
      </c>
      <c r="F52" s="113">
        <f>[1]Acumulado!F52</f>
        <v>-2.1333333333334394</v>
      </c>
      <c r="G52" s="113">
        <f>[1]Acumulado!G52</f>
        <v>0.86666666666678793</v>
      </c>
      <c r="H52" s="114">
        <f>[1]Acumulado!H52</f>
        <v>-0.10963034019665363</v>
      </c>
      <c r="I52" s="114">
        <f>[1]Acumulado!I52</f>
        <v>4.4586205713903482E-2</v>
      </c>
      <c r="J52" s="112">
        <f>[1]Acumulado!J52</f>
        <v>804.13749066666674</v>
      </c>
      <c r="K52" s="113">
        <f>[1]Acumulado!K52</f>
        <v>916.61832799999991</v>
      </c>
      <c r="L52" s="113">
        <f>[1]Acumulado!L52</f>
        <v>894.20959111111097</v>
      </c>
      <c r="M52" s="113">
        <f>[1]Acumulado!M52</f>
        <v>112.48083733333317</v>
      </c>
      <c r="N52" s="113">
        <f>[1]Acumulado!N52</f>
        <v>-22.408736888888939</v>
      </c>
      <c r="O52" s="114">
        <f>[1]Acumulado!O52</f>
        <v>13.987761873915549</v>
      </c>
      <c r="P52" s="114">
        <f>[1]Acumulado!P52</f>
        <v>-2.4447183963453245</v>
      </c>
      <c r="Q52" s="116">
        <f>[1]Acumulado!AQ52</f>
        <v>41.324000000000005</v>
      </c>
      <c r="R52" s="114">
        <f>[1]Acumulado!AR52</f>
        <v>47.155999999999999</v>
      </c>
      <c r="S52" s="114">
        <f>[1]Acumulado!AS52</f>
        <v>45.982666666666653</v>
      </c>
      <c r="T52" s="117">
        <f>[1]Acumulado!AT52</f>
        <v>5.8319999999999936</v>
      </c>
      <c r="U52" s="115">
        <f>[1]Acumulado!AU52</f>
        <v>-1.1733333333333462</v>
      </c>
    </row>
    <row r="53" spans="2:21" s="14" customFormat="1" ht="18" customHeight="1" x14ac:dyDescent="0.25">
      <c r="B53" s="71" t="s">
        <v>51</v>
      </c>
      <c r="C53" s="112">
        <f>[1]Acumulado!C53</f>
        <v>1177.6666666666667</v>
      </c>
      <c r="D53" s="113">
        <f>[1]Acumulado!D53</f>
        <v>1168.6666666666667</v>
      </c>
      <c r="E53" s="113">
        <f>[1]Acumulado!E53</f>
        <v>1162</v>
      </c>
      <c r="F53" s="113">
        <f>[1]Acumulado!F53</f>
        <v>-9</v>
      </c>
      <c r="G53" s="113">
        <f>[1]Acumulado!G53</f>
        <v>-6.6666666666667425</v>
      </c>
      <c r="H53" s="114">
        <f>[1]Acumulado!H53</f>
        <v>-0.76422303990942853</v>
      </c>
      <c r="I53" s="114">
        <f>[1]Acumulado!I53</f>
        <v>-0.57045065601826206</v>
      </c>
      <c r="J53" s="112">
        <f>[1]Acumulado!J53</f>
        <v>495.60923999999994</v>
      </c>
      <c r="K53" s="113">
        <f>[1]Acumulado!K53</f>
        <v>503.4304355555555</v>
      </c>
      <c r="L53" s="113">
        <f>[1]Acumulado!L53</f>
        <v>479.71233333333333</v>
      </c>
      <c r="M53" s="113">
        <f>[1]Acumulado!M53</f>
        <v>7.8211955555555619</v>
      </c>
      <c r="N53" s="113">
        <f>[1]Acumulado!N53</f>
        <v>-23.718102222222171</v>
      </c>
      <c r="O53" s="114">
        <f>[1]Acumulado!O53</f>
        <v>1.5780972032635177</v>
      </c>
      <c r="P53" s="114">
        <f>[1]Acumulado!P53</f>
        <v>-4.7112968440313541</v>
      </c>
      <c r="Q53" s="116">
        <f>[1]Acumulado!AQ53</f>
        <v>42.083999999999996</v>
      </c>
      <c r="R53" s="114">
        <f>[1]Acumulado!AR53</f>
        <v>43.077333333333328</v>
      </c>
      <c r="S53" s="114">
        <f>[1]Acumulado!AS53</f>
        <v>41.283333333333331</v>
      </c>
      <c r="T53" s="117">
        <f>[1]Acumulado!AT53</f>
        <v>0.99333333333333229</v>
      </c>
      <c r="U53" s="115">
        <f>[1]Acumulado!AU53</f>
        <v>-1.7939999999999969</v>
      </c>
    </row>
    <row r="54" spans="2:21" s="14" customFormat="1" ht="18" customHeight="1" x14ac:dyDescent="0.25">
      <c r="B54" s="71" t="s">
        <v>52</v>
      </c>
      <c r="C54" s="112">
        <f>[1]Acumulado!C54</f>
        <v>1381.3333333333333</v>
      </c>
      <c r="D54" s="113">
        <f>[1]Acumulado!D54</f>
        <v>1381.8</v>
      </c>
      <c r="E54" s="113">
        <f>[1]Acumulado!E54</f>
        <v>1382.2666666666667</v>
      </c>
      <c r="F54" s="113">
        <f>[1]Acumulado!F54</f>
        <v>0.46666666666669698</v>
      </c>
      <c r="G54" s="113">
        <f>[1]Acumulado!G54</f>
        <v>0.46666666666669698</v>
      </c>
      <c r="H54" s="114">
        <f>[1]Acumulado!H54</f>
        <v>3.3783783783780663E-2</v>
      </c>
      <c r="I54" s="114">
        <f>[1]Acumulado!I54</f>
        <v>3.3772374197904576E-2</v>
      </c>
      <c r="J54" s="112">
        <f>[1]Acumulado!J54</f>
        <v>359.91100444444447</v>
      </c>
      <c r="K54" s="113">
        <f>[1]Acumulado!K54</f>
        <v>322.53975599999995</v>
      </c>
      <c r="L54" s="113">
        <f>[1]Acumulado!L54</f>
        <v>262.64909688888883</v>
      </c>
      <c r="M54" s="113">
        <f>[1]Acumulado!M54</f>
        <v>-37.371248444444518</v>
      </c>
      <c r="N54" s="113">
        <f>[1]Acumulado!N54</f>
        <v>-59.89065911111112</v>
      </c>
      <c r="O54" s="114">
        <f>[1]Acumulado!O54</f>
        <v>-10.383469241828392</v>
      </c>
      <c r="P54" s="114">
        <f>[1]Acumulado!P54</f>
        <v>-18.568457995333489</v>
      </c>
      <c r="Q54" s="116">
        <f>[1]Acumulado!AQ54</f>
        <v>26.055333333333333</v>
      </c>
      <c r="R54" s="114">
        <f>[1]Acumulado!AR54</f>
        <v>23.341999999999999</v>
      </c>
      <c r="S54" s="114">
        <f>[1]Acumulado!AS54</f>
        <v>19.001333333333331</v>
      </c>
      <c r="T54" s="117">
        <f>[1]Acumulado!AT54</f>
        <v>-2.7133333333333347</v>
      </c>
      <c r="U54" s="115">
        <f>[1]Acumulado!AU54</f>
        <v>-4.3406666666666673</v>
      </c>
    </row>
    <row r="55" spans="2:21" s="14" customFormat="1" ht="18" customHeight="1" x14ac:dyDescent="0.25">
      <c r="B55" s="71" t="s">
        <v>53</v>
      </c>
      <c r="C55" s="112">
        <f>[1]Acumulado!C55</f>
        <v>2500</v>
      </c>
      <c r="D55" s="113">
        <f>[1]Acumulado!D55</f>
        <v>2497.8000000000002</v>
      </c>
      <c r="E55" s="73" t="s">
        <v>14</v>
      </c>
      <c r="F55" s="113">
        <f>[1]Acumulado!F55</f>
        <v>-2.1999999999998181</v>
      </c>
      <c r="G55" s="73" t="s">
        <v>15</v>
      </c>
      <c r="H55" s="114">
        <f>[1]Acumulado!H55</f>
        <v>-8.7999999999988088E-2</v>
      </c>
      <c r="I55" s="73" t="s">
        <v>15</v>
      </c>
      <c r="J55" s="112">
        <f>[1]Acumulado!J55</f>
        <v>1301.0166666666667</v>
      </c>
      <c r="K55" s="113">
        <f>[1]Acumulado!K55</f>
        <v>1192.6661960000001</v>
      </c>
      <c r="L55" s="73" t="s">
        <v>14</v>
      </c>
      <c r="M55" s="113">
        <f>[1]Acumulado!M55</f>
        <v>-108.35047066666652</v>
      </c>
      <c r="N55" s="73" t="s">
        <v>15</v>
      </c>
      <c r="O55" s="114">
        <f>[1]Acumulado!O55</f>
        <v>-8.3281385583069518</v>
      </c>
      <c r="P55" s="73" t="s">
        <v>15</v>
      </c>
      <c r="Q55" s="116">
        <f>[1]Acumulado!AQ55</f>
        <v>52.040666666666667</v>
      </c>
      <c r="R55" s="114">
        <f>[1]Acumulado!AR55</f>
        <v>47.748666666666672</v>
      </c>
      <c r="S55" s="76" t="s">
        <v>14</v>
      </c>
      <c r="T55" s="117">
        <f>[1]Acumulado!AT55</f>
        <v>-4.2919999999999945</v>
      </c>
      <c r="U55" s="73" t="s">
        <v>15</v>
      </c>
    </row>
    <row r="56" spans="2:21" s="14" customFormat="1" ht="18" customHeight="1" x14ac:dyDescent="0.25">
      <c r="B56" s="71" t="s">
        <v>55</v>
      </c>
      <c r="C56" s="112">
        <f>[1]Acumulado!C56</f>
        <v>1926.7333333333333</v>
      </c>
      <c r="D56" s="113">
        <f>[1]Acumulado!D56</f>
        <v>1932.9333333333334</v>
      </c>
      <c r="E56" s="113">
        <f>[1]Acumulado!E56</f>
        <v>1930.5333333333333</v>
      </c>
      <c r="F56" s="113">
        <f>[1]Acumulado!F56</f>
        <v>6.2000000000000455</v>
      </c>
      <c r="G56" s="113">
        <f>[1]Acumulado!G56</f>
        <v>-2.4000000000000909</v>
      </c>
      <c r="H56" s="114">
        <f>[1]Acumulado!H56</f>
        <v>0.32178817341961263</v>
      </c>
      <c r="I56" s="114">
        <f>[1]Acumulado!I56</f>
        <v>-0.12416362005932546</v>
      </c>
      <c r="J56" s="112">
        <f>[1]Acumulado!J56</f>
        <v>882.32826266666643</v>
      </c>
      <c r="K56" s="113">
        <f>[1]Acumulado!K56</f>
        <v>982.88371377777787</v>
      </c>
      <c r="L56" s="113">
        <f>[1]Acumulado!L56</f>
        <v>943.94070844444457</v>
      </c>
      <c r="M56" s="113">
        <f>[1]Acumulado!M56</f>
        <v>100.55545111111144</v>
      </c>
      <c r="N56" s="113">
        <f>[1]Acumulado!N56</f>
        <v>-38.943005333333303</v>
      </c>
      <c r="O56" s="114">
        <f>[1]Acumulado!O56</f>
        <v>11.396603210601231</v>
      </c>
      <c r="P56" s="114">
        <f>[1]Acumulado!P56</f>
        <v>-3.9621172665129767</v>
      </c>
      <c r="Q56" s="116">
        <f>[1]Acumulado!AQ56</f>
        <v>45.79399999999999</v>
      </c>
      <c r="R56" s="114">
        <f>[1]Acumulado!AR56</f>
        <v>50.849333333333334</v>
      </c>
      <c r="S56" s="114">
        <f>[1]Acumulado!AS56</f>
        <v>48.89533333333334</v>
      </c>
      <c r="T56" s="117">
        <f>[1]Acumulado!AT56</f>
        <v>5.0553333333333441</v>
      </c>
      <c r="U56" s="115">
        <f>[1]Acumulado!AU56</f>
        <v>-1.9539999999999935</v>
      </c>
    </row>
    <row r="57" spans="2:21" s="14" customFormat="1" ht="18" customHeight="1" x14ac:dyDescent="0.3">
      <c r="B57" s="71" t="s">
        <v>56</v>
      </c>
      <c r="C57" s="112">
        <f>[1]Acumulado!C57</f>
        <v>370</v>
      </c>
      <c r="D57" s="88" t="s">
        <v>14</v>
      </c>
      <c r="E57" s="88" t="s">
        <v>14</v>
      </c>
      <c r="F57" s="89" t="s">
        <v>15</v>
      </c>
      <c r="G57" s="89" t="s">
        <v>15</v>
      </c>
      <c r="H57" s="90" t="s">
        <v>15</v>
      </c>
      <c r="I57" s="91" t="s">
        <v>15</v>
      </c>
      <c r="J57" s="87">
        <v>110.25999999999999</v>
      </c>
      <c r="K57" s="88" t="s">
        <v>14</v>
      </c>
      <c r="L57" s="88" t="s">
        <v>14</v>
      </c>
      <c r="M57" s="89" t="s">
        <v>15</v>
      </c>
      <c r="N57" s="89" t="s">
        <v>15</v>
      </c>
      <c r="O57" s="90" t="s">
        <v>15</v>
      </c>
      <c r="P57" s="91" t="s">
        <v>15</v>
      </c>
      <c r="Q57" s="92">
        <v>29.8</v>
      </c>
      <c r="R57" s="93" t="s">
        <v>14</v>
      </c>
      <c r="S57" s="93" t="s">
        <v>14</v>
      </c>
      <c r="T57" s="94" t="s">
        <v>15</v>
      </c>
      <c r="U57" s="95" t="s">
        <v>15</v>
      </c>
    </row>
    <row r="58" spans="2:21" s="14" customFormat="1" ht="18" customHeight="1" x14ac:dyDescent="0.25">
      <c r="B58" s="71" t="s">
        <v>57</v>
      </c>
      <c r="C58" s="112">
        <f>[1]Acumulado!C58</f>
        <v>3235.6666666666665</v>
      </c>
      <c r="D58" s="113">
        <f>[1]Acumulado!D58</f>
        <v>3358.0666666666666</v>
      </c>
      <c r="E58" s="113">
        <f>[1]Acumulado!E58</f>
        <v>3308.6</v>
      </c>
      <c r="F58" s="113">
        <f>[1]Acumulado!F58</f>
        <v>122.40000000000009</v>
      </c>
      <c r="G58" s="113">
        <f>[1]Acumulado!G58</f>
        <v>-49.466666666666697</v>
      </c>
      <c r="H58" s="114">
        <f>[1]Acumulado!H58</f>
        <v>3.7828371278458839</v>
      </c>
      <c r="I58" s="114">
        <f>[1]Acumulado!I58</f>
        <v>-1.4730698219213467</v>
      </c>
      <c r="J58" s="112">
        <f>[1]Acumulado!J58</f>
        <v>899.70947333333322</v>
      </c>
      <c r="K58" s="113">
        <f>[1]Acumulado!K58</f>
        <v>954.38493377777775</v>
      </c>
      <c r="L58" s="113">
        <f>[1]Acumulado!L58</f>
        <v>955.36927866666679</v>
      </c>
      <c r="M58" s="113">
        <f>[1]Acumulado!M58</f>
        <v>54.675460444444525</v>
      </c>
      <c r="N58" s="113">
        <f>[1]Acumulado!N58</f>
        <v>0.9843448888890407</v>
      </c>
      <c r="O58" s="114">
        <f>[1]Acumulado!O58</f>
        <v>6.0770128652616551</v>
      </c>
      <c r="P58" s="114">
        <f>[1]Acumulado!P58</f>
        <v>0.10313918986468718</v>
      </c>
      <c r="Q58" s="116">
        <f>[1]Acumulado!AQ58</f>
        <v>27.805999999999997</v>
      </c>
      <c r="R58" s="114">
        <f>[1]Acumulado!AR58</f>
        <v>28.420666666666666</v>
      </c>
      <c r="S58" s="114">
        <f>[1]Acumulado!AS58</f>
        <v>28.875333333333334</v>
      </c>
      <c r="T58" s="117">
        <f>[1]Acumulado!AT58</f>
        <v>0.61466666666666825</v>
      </c>
      <c r="U58" s="115">
        <f>[1]Acumulado!AU58</f>
        <v>0.45466666666666811</v>
      </c>
    </row>
    <row r="59" spans="2:21" s="14" customFormat="1" ht="18" customHeight="1" x14ac:dyDescent="0.25">
      <c r="B59" s="71" t="s">
        <v>58</v>
      </c>
      <c r="C59" s="112">
        <f>[1]Acumulado!C59</f>
        <v>3094</v>
      </c>
      <c r="D59" s="113">
        <f>[1]Acumulado!D59</f>
        <v>3094</v>
      </c>
      <c r="E59" s="113">
        <f>[1]Acumulado!E59</f>
        <v>3094</v>
      </c>
      <c r="F59" s="113">
        <f>[1]Acumulado!F59</f>
        <v>0</v>
      </c>
      <c r="G59" s="113">
        <f>[1]Acumulado!G59</f>
        <v>0</v>
      </c>
      <c r="H59" s="114">
        <f>[1]Acumulado!H59</f>
        <v>0</v>
      </c>
      <c r="I59" s="114">
        <f>[1]Acumulado!I59</f>
        <v>0</v>
      </c>
      <c r="J59" s="112">
        <f>[1]Acumulado!J59</f>
        <v>1777.8536533333333</v>
      </c>
      <c r="K59" s="113">
        <f>[1]Acumulado!K59</f>
        <v>1612.9228266666664</v>
      </c>
      <c r="L59" s="113">
        <f>[1]Acumulado!L59</f>
        <v>2026.2193466666665</v>
      </c>
      <c r="M59" s="113">
        <f>[1]Acumulado!M59</f>
        <v>-164.93082666666692</v>
      </c>
      <c r="N59" s="113">
        <f>[1]Acumulado!N59</f>
        <v>413.2965200000001</v>
      </c>
      <c r="O59" s="114">
        <f>[1]Acumulado!O59</f>
        <v>-9.2769630592166479</v>
      </c>
      <c r="P59" s="114">
        <f>[1]Acumulado!P59</f>
        <v>25.624072842600665</v>
      </c>
      <c r="Q59" s="116">
        <f>[1]Acumulado!AQ59</f>
        <v>57.461333333333336</v>
      </c>
      <c r="R59" s="114">
        <f>[1]Acumulado!AR59</f>
        <v>52.130666666666656</v>
      </c>
      <c r="S59" s="114">
        <f>[1]Acumulado!AS59</f>
        <v>65.48866666666666</v>
      </c>
      <c r="T59" s="117">
        <f>[1]Acumulado!AT59</f>
        <v>-5.33066666666668</v>
      </c>
      <c r="U59" s="115">
        <f>[1]Acumulado!AU59</f>
        <v>13.358000000000004</v>
      </c>
    </row>
    <row r="60" spans="2:21" s="14" customFormat="1" ht="18" customHeight="1" x14ac:dyDescent="0.25">
      <c r="B60" s="71" t="s">
        <v>59</v>
      </c>
      <c r="C60" s="112">
        <f>[1]Acumulado!C60</f>
        <v>2464.2666666666669</v>
      </c>
      <c r="D60" s="113">
        <f>[1]Acumulado!D60</f>
        <v>2559.8000000000002</v>
      </c>
      <c r="E60" s="113">
        <f>[1]Acumulado!E60</f>
        <v>2550.1333333333332</v>
      </c>
      <c r="F60" s="113">
        <f>[1]Acumulado!F60</f>
        <v>95.533333333333303</v>
      </c>
      <c r="G60" s="113">
        <f>[1]Acumulado!G60</f>
        <v>-9.6666666666669698</v>
      </c>
      <c r="H60" s="114">
        <f>[1]Acumulado!H60</f>
        <v>3.876744941023702</v>
      </c>
      <c r="I60" s="114">
        <f>[1]Acumulado!I60</f>
        <v>-0.37763366929709496</v>
      </c>
      <c r="J60" s="112">
        <f>[1]Acumulado!J60</f>
        <v>866.86329955555573</v>
      </c>
      <c r="K60" s="113">
        <f>[1]Acumulado!K60</f>
        <v>903.18276666666668</v>
      </c>
      <c r="L60" s="113">
        <f>[1]Acumulado!L60</f>
        <v>796.13462577777773</v>
      </c>
      <c r="M60" s="113">
        <f>[1]Acumulado!M60</f>
        <v>36.319467111110953</v>
      </c>
      <c r="N60" s="113">
        <f>[1]Acumulado!N60</f>
        <v>-107.04814088888895</v>
      </c>
      <c r="O60" s="114">
        <f>[1]Acumulado!O60</f>
        <v>4.1897571542978129</v>
      </c>
      <c r="P60" s="114">
        <f>[1]Acumulado!P60</f>
        <v>-11.852323232867512</v>
      </c>
      <c r="Q60" s="116">
        <f>[1]Acumulado!AQ60</f>
        <v>35.177333333333337</v>
      </c>
      <c r="R60" s="114">
        <f>[1]Acumulado!AR60</f>
        <v>35.283333333333331</v>
      </c>
      <c r="S60" s="114">
        <f>[1]Acumulado!AS60</f>
        <v>31.219333333333331</v>
      </c>
      <c r="T60" s="117">
        <f>[1]Acumulado!AT60</f>
        <v>0.10599999999999454</v>
      </c>
      <c r="U60" s="115">
        <f>[1]Acumulado!AU60</f>
        <v>-4.0640000000000001</v>
      </c>
    </row>
    <row r="61" spans="2:21" s="14" customFormat="1" ht="18" customHeight="1" x14ac:dyDescent="0.25">
      <c r="B61" s="71" t="s">
        <v>60</v>
      </c>
      <c r="C61" s="112">
        <f>[1]Acumulado!C61</f>
        <v>6217.2</v>
      </c>
      <c r="D61" s="113">
        <f>[1]Acumulado!D61</f>
        <v>6604.9333333333334</v>
      </c>
      <c r="E61" s="113">
        <f>[1]Acumulado!E61</f>
        <v>6863.5333333333338</v>
      </c>
      <c r="F61" s="113">
        <f>[1]Acumulado!F61</f>
        <v>387.73333333333358</v>
      </c>
      <c r="G61" s="113">
        <f>[1]Acumulado!G61</f>
        <v>258.60000000000036</v>
      </c>
      <c r="H61" s="114">
        <f>[1]Acumulado!H61</f>
        <v>6.2364622874176989</v>
      </c>
      <c r="I61" s="114">
        <f>[1]Acumulado!I61</f>
        <v>3.9152552637422566</v>
      </c>
      <c r="J61" s="112">
        <f>[1]Acumulado!J61</f>
        <v>2574.7912079999996</v>
      </c>
      <c r="K61" s="113">
        <f>[1]Acumulado!K61</f>
        <v>2793.270339555555</v>
      </c>
      <c r="L61" s="113">
        <f>[1]Acumulado!L61</f>
        <v>2855.778949333333</v>
      </c>
      <c r="M61" s="113">
        <f>[1]Acumulado!M61</f>
        <v>218.47913155555534</v>
      </c>
      <c r="N61" s="113">
        <f>[1]Acumulado!N61</f>
        <v>62.50860977777802</v>
      </c>
      <c r="O61" s="114">
        <f>[1]Acumulado!O61</f>
        <v>8.4853144937240046</v>
      </c>
      <c r="P61" s="114">
        <f>[1]Acumulado!P61</f>
        <v>2.2378288593335238</v>
      </c>
      <c r="Q61" s="116">
        <f>[1]Acumulado!AQ61</f>
        <v>41.413999999999994</v>
      </c>
      <c r="R61" s="114">
        <f>[1]Acumulado!AR61</f>
        <v>42.29066666666666</v>
      </c>
      <c r="S61" s="114">
        <f>[1]Acumulado!AS61</f>
        <v>41.60799999999999</v>
      </c>
      <c r="T61" s="117">
        <f>[1]Acumulado!AT61</f>
        <v>0.87666666666666515</v>
      </c>
      <c r="U61" s="115">
        <f>[1]Acumulado!AU61</f>
        <v>-0.68266666666666964</v>
      </c>
    </row>
    <row r="62" spans="2:21" s="14" customFormat="1" ht="18" customHeight="1" x14ac:dyDescent="0.25">
      <c r="B62" s="71" t="s">
        <v>61</v>
      </c>
      <c r="C62" s="112">
        <f>[1]Acumulado!C62</f>
        <v>1341.4</v>
      </c>
      <c r="D62" s="113" t="s">
        <v>14</v>
      </c>
      <c r="E62" s="113" t="s">
        <v>14</v>
      </c>
      <c r="F62" s="113" t="s">
        <v>15</v>
      </c>
      <c r="G62" s="113" t="s">
        <v>15</v>
      </c>
      <c r="H62" s="114" t="s">
        <v>15</v>
      </c>
      <c r="I62" s="114" t="s">
        <v>15</v>
      </c>
      <c r="J62" s="112">
        <f>[1]Acumulado!J62</f>
        <v>782.87681066666687</v>
      </c>
      <c r="K62" s="113" t="s">
        <v>14</v>
      </c>
      <c r="L62" s="113" t="s">
        <v>14</v>
      </c>
      <c r="M62" s="113" t="s">
        <v>15</v>
      </c>
      <c r="N62" s="113" t="s">
        <v>15</v>
      </c>
      <c r="O62" s="114" t="s">
        <v>15</v>
      </c>
      <c r="P62" s="114" t="s">
        <v>15</v>
      </c>
      <c r="Q62" s="116">
        <f>[1]Acumulado!AQ62</f>
        <v>58.362666666666669</v>
      </c>
      <c r="R62" s="114" t="s">
        <v>14</v>
      </c>
      <c r="S62" s="114" t="s">
        <v>14</v>
      </c>
      <c r="T62" s="117" t="s">
        <v>15</v>
      </c>
      <c r="U62" s="115" t="s">
        <v>15</v>
      </c>
    </row>
    <row r="63" spans="2:21" s="14" customFormat="1" ht="18" customHeight="1" x14ac:dyDescent="0.25">
      <c r="B63" s="71" t="s">
        <v>62</v>
      </c>
      <c r="C63" s="112">
        <f>[1]Acumulado!C63</f>
        <v>7923.8666666666668</v>
      </c>
      <c r="D63" s="113">
        <f>[1]Acumulado!D63</f>
        <v>8248.4666666666672</v>
      </c>
      <c r="E63" s="113">
        <f>[1]Acumulado!E63</f>
        <v>8462</v>
      </c>
      <c r="F63" s="113">
        <f>[1]Acumulado!F63</f>
        <v>324.60000000000036</v>
      </c>
      <c r="G63" s="113">
        <f>[1]Acumulado!G63</f>
        <v>213.53333333333285</v>
      </c>
      <c r="H63" s="114">
        <f>[1]Acumulado!H63</f>
        <v>4.0964848811186449</v>
      </c>
      <c r="I63" s="114">
        <f>[1]Acumulado!I63</f>
        <v>2.5887639722938394</v>
      </c>
      <c r="J63" s="112">
        <f>[1]Acumulado!J63</f>
        <v>4677.2471902222233</v>
      </c>
      <c r="K63" s="113">
        <f>[1]Acumulado!K63</f>
        <v>4972.8905737777795</v>
      </c>
      <c r="L63" s="113">
        <f>[1]Acumulado!L63</f>
        <v>5030.2076933333328</v>
      </c>
      <c r="M63" s="113">
        <f>[1]Acumulado!M63</f>
        <v>295.64338355555628</v>
      </c>
      <c r="N63" s="113">
        <f>[1]Acumulado!N63</f>
        <v>57.31711955555329</v>
      </c>
      <c r="O63" s="114">
        <f>[1]Acumulado!O63</f>
        <v>6.3208843050587049</v>
      </c>
      <c r="P63" s="114">
        <f>[1]Acumulado!P63</f>
        <v>1.1525916105572076</v>
      </c>
      <c r="Q63" s="116">
        <f>[1]Acumulado!AQ63</f>
        <v>59.027333333333338</v>
      </c>
      <c r="R63" s="114">
        <f>[1]Acumulado!AR63</f>
        <v>60.288666666666678</v>
      </c>
      <c r="S63" s="114">
        <f>[1]Acumulado!AS63</f>
        <v>59.444666666666656</v>
      </c>
      <c r="T63" s="117">
        <f>[1]Acumulado!AT63</f>
        <v>1.2613333333333401</v>
      </c>
      <c r="U63" s="115">
        <f>[1]Acumulado!AU63</f>
        <v>-0.84400000000002251</v>
      </c>
    </row>
    <row r="64" spans="2:21" s="14" customFormat="1" ht="18" customHeight="1" x14ac:dyDescent="0.25">
      <c r="B64" s="71" t="s">
        <v>63</v>
      </c>
      <c r="C64" s="112">
        <f>[1]Acumulado!C64</f>
        <v>4509.3999999999996</v>
      </c>
      <c r="D64" s="113">
        <f>[1]Acumulado!D64</f>
        <v>4452.1333333333332</v>
      </c>
      <c r="E64" s="113">
        <f>[1]Acumulado!E64</f>
        <v>4008.4</v>
      </c>
      <c r="F64" s="113">
        <f>[1]Acumulado!F64</f>
        <v>-57.266666666666424</v>
      </c>
      <c r="G64" s="113">
        <f>[1]Acumulado!G64</f>
        <v>-443.73333333333312</v>
      </c>
      <c r="H64" s="114">
        <f>[1]Acumulado!H64</f>
        <v>-1.2699398293934072</v>
      </c>
      <c r="I64" s="114">
        <f>[1]Acumulado!I64</f>
        <v>-9.9667575095085503</v>
      </c>
      <c r="J64" s="112">
        <f>[1]Acumulado!J64</f>
        <v>2286.9873040000002</v>
      </c>
      <c r="K64" s="113">
        <f>[1]Acumulado!K64</f>
        <v>2154.713809777777</v>
      </c>
      <c r="L64" s="113">
        <f>[1]Acumulado!L64</f>
        <v>2108.7390719999994</v>
      </c>
      <c r="M64" s="113">
        <f>[1]Acumulado!M64</f>
        <v>-132.27349422222323</v>
      </c>
      <c r="N64" s="113">
        <f>[1]Acumulado!N64</f>
        <v>-45.974737777777591</v>
      </c>
      <c r="O64" s="114">
        <f>[1]Acumulado!O64</f>
        <v>-5.7837441419492546</v>
      </c>
      <c r="P64" s="114">
        <f>[1]Acumulado!P64</f>
        <v>-2.1336818638814536</v>
      </c>
      <c r="Q64" s="116">
        <f>[1]Acumulado!AQ64</f>
        <v>50.716000000000001</v>
      </c>
      <c r="R64" s="114">
        <f>[1]Acumulado!AR64</f>
        <v>48.397333333333322</v>
      </c>
      <c r="S64" s="114">
        <f>[1]Acumulado!AS64</f>
        <v>52.60799999999999</v>
      </c>
      <c r="T64" s="117">
        <f>[1]Acumulado!AT64</f>
        <v>-2.3186666666666795</v>
      </c>
      <c r="U64" s="115">
        <f>[1]Acumulado!AU64</f>
        <v>4.2106666666666683</v>
      </c>
    </row>
    <row r="65" spans="2:21" s="14" customFormat="1" ht="18" customHeight="1" x14ac:dyDescent="0.25">
      <c r="B65" s="71" t="s">
        <v>64</v>
      </c>
      <c r="C65" s="112">
        <f>[1]Acumulado!C65</f>
        <v>6066.5333333333338</v>
      </c>
      <c r="D65" s="113">
        <f>[1]Acumulado!D65</f>
        <v>6048.1333333333332</v>
      </c>
      <c r="E65" s="113">
        <f>[1]Acumulado!E65</f>
        <v>6019.5333333333338</v>
      </c>
      <c r="F65" s="113">
        <f>[1]Acumulado!F65</f>
        <v>-18.400000000000546</v>
      </c>
      <c r="G65" s="113">
        <f>[1]Acumulado!G65</f>
        <v>-28.599999999999454</v>
      </c>
      <c r="H65" s="114">
        <f>[1]Acumulado!H65</f>
        <v>-0.30330336930483037</v>
      </c>
      <c r="I65" s="114">
        <f>[1]Acumulado!I65</f>
        <v>-0.47287317299000708</v>
      </c>
      <c r="J65" s="112">
        <f>[1]Acumulado!J65</f>
        <v>3191.0774204444447</v>
      </c>
      <c r="K65" s="113">
        <f>[1]Acumulado!K65</f>
        <v>3348.9320684444442</v>
      </c>
      <c r="L65" s="113">
        <f>[1]Acumulado!L65</f>
        <v>3394.4148466666666</v>
      </c>
      <c r="M65" s="113">
        <f>[1]Acumulado!M65</f>
        <v>157.85464799999954</v>
      </c>
      <c r="N65" s="113">
        <f>[1]Acumulado!N65</f>
        <v>45.48277822222235</v>
      </c>
      <c r="O65" s="114">
        <f>[1]Acumulado!O65</f>
        <v>4.94675080550111</v>
      </c>
      <c r="P65" s="114">
        <f>[1]Acumulado!P65</f>
        <v>1.3581278238154582</v>
      </c>
      <c r="Q65" s="116">
        <f>[1]Acumulado!AQ65</f>
        <v>52.601333333333329</v>
      </c>
      <c r="R65" s="114">
        <f>[1]Acumulado!AR65</f>
        <v>55.371333333333332</v>
      </c>
      <c r="S65" s="114">
        <f>[1]Acumulado!AS65</f>
        <v>56.389999999999993</v>
      </c>
      <c r="T65" s="117">
        <f>[1]Acumulado!AT65</f>
        <v>2.7700000000000031</v>
      </c>
      <c r="U65" s="115">
        <f>[1]Acumulado!AU65</f>
        <v>1.0186666666666611</v>
      </c>
    </row>
    <row r="66" spans="2:21" s="14" customFormat="1" ht="18" customHeight="1" x14ac:dyDescent="0.25">
      <c r="B66" s="71" t="s">
        <v>65</v>
      </c>
      <c r="C66" s="112">
        <f>[1]Acumulado!C66</f>
        <v>1570.5333333333333</v>
      </c>
      <c r="D66" s="113">
        <f>[1]Acumulado!D66</f>
        <v>1680</v>
      </c>
      <c r="E66" s="113">
        <f>[1]Acumulado!E66</f>
        <v>1680.4</v>
      </c>
      <c r="F66" s="113">
        <f>[1]Acumulado!F66</f>
        <v>109.4666666666667</v>
      </c>
      <c r="G66" s="113">
        <f>[1]Acumulado!G66</f>
        <v>0.40000000000009095</v>
      </c>
      <c r="H66" s="114">
        <f>[1]Acumulado!H66</f>
        <v>6.9700314118346318</v>
      </c>
      <c r="I66" s="114">
        <f>[1]Acumulado!I66</f>
        <v>2.3809523809537048E-2</v>
      </c>
      <c r="J66" s="112">
        <f>[1]Acumulado!J66</f>
        <v>774.08446933333346</v>
      </c>
      <c r="K66" s="113">
        <f>[1]Acumulado!K66</f>
        <v>950.6783999999999</v>
      </c>
      <c r="L66" s="113">
        <f>[1]Acumulado!L66</f>
        <v>1150.8275413333333</v>
      </c>
      <c r="M66" s="113">
        <f>[1]Acumulado!M66</f>
        <v>176.59393066666644</v>
      </c>
      <c r="N66" s="113">
        <f>[1]Acumulado!N66</f>
        <v>200.14914133333343</v>
      </c>
      <c r="O66" s="114">
        <f>[1]Acumulado!O66</f>
        <v>22.813263624673262</v>
      </c>
      <c r="P66" s="114">
        <f>[1]Acumulado!P66</f>
        <v>21.05329639690283</v>
      </c>
      <c r="Q66" s="116">
        <f>[1]Acumulado!AQ66</f>
        <v>49.288000000000011</v>
      </c>
      <c r="R66" s="114">
        <f>[1]Acumulado!AR66</f>
        <v>56.587999999999994</v>
      </c>
      <c r="S66" s="114">
        <f>[1]Acumulado!AS66</f>
        <v>68.48533333333333</v>
      </c>
      <c r="T66" s="117">
        <f>[1]Acumulado!AT66</f>
        <v>7.2999999999999829</v>
      </c>
      <c r="U66" s="115">
        <f>[1]Acumulado!AU66</f>
        <v>11.897333333333336</v>
      </c>
    </row>
    <row r="67" spans="2:21" s="14" customFormat="1" ht="18" customHeight="1" x14ac:dyDescent="0.25">
      <c r="B67" s="71" t="s">
        <v>66</v>
      </c>
      <c r="C67" s="112">
        <f>[1]Acumulado!C67</f>
        <v>2066.1999999999998</v>
      </c>
      <c r="D67" s="113">
        <f>[1]Acumulado!D67</f>
        <v>2071.4666666666667</v>
      </c>
      <c r="E67" s="113">
        <f>[1]Acumulado!E67</f>
        <v>2071.6666666666665</v>
      </c>
      <c r="F67" s="113">
        <f>[1]Acumulado!F67</f>
        <v>5.2666666666668789</v>
      </c>
      <c r="G67" s="113">
        <f>[1]Acumulado!G67</f>
        <v>0.1999999999998181</v>
      </c>
      <c r="H67" s="114">
        <f>[1]Acumulado!H67</f>
        <v>0.25489626689898515</v>
      </c>
      <c r="I67" s="114">
        <f>[1]Acumulado!I67</f>
        <v>9.6549948506607919E-3</v>
      </c>
      <c r="J67" s="112">
        <f>[1]Acumulado!J67</f>
        <v>797.0022133333332</v>
      </c>
      <c r="K67" s="113">
        <f>[1]Acumulado!K67</f>
        <v>827.49569422222237</v>
      </c>
      <c r="L67" s="113">
        <f>[1]Acumulado!L67</f>
        <v>757.66374444444443</v>
      </c>
      <c r="M67" s="113">
        <f>[1]Acumulado!M67</f>
        <v>30.493480888889167</v>
      </c>
      <c r="N67" s="113">
        <f>[1]Acumulado!N67</f>
        <v>-69.831949777777936</v>
      </c>
      <c r="O67" s="114">
        <f>[1]Acumulado!O67</f>
        <v>3.8260221086908963</v>
      </c>
      <c r="P67" s="114">
        <f>[1]Acumulado!P67</f>
        <v>-8.4389502284255684</v>
      </c>
      <c r="Q67" s="116">
        <f>[1]Acumulado!AQ67</f>
        <v>38.573333333333331</v>
      </c>
      <c r="R67" s="114">
        <f>[1]Acumulado!AR67</f>
        <v>39.94733333333334</v>
      </c>
      <c r="S67" s="114">
        <f>[1]Acumulado!AS67</f>
        <v>36.57266666666667</v>
      </c>
      <c r="T67" s="117">
        <f>[1]Acumulado!AT67</f>
        <v>1.3740000000000094</v>
      </c>
      <c r="U67" s="115">
        <f>[1]Acumulado!AU67</f>
        <v>-3.3746666666666698</v>
      </c>
    </row>
    <row r="68" spans="2:21" s="14" customFormat="1" ht="18" customHeight="1" x14ac:dyDescent="0.25">
      <c r="B68" s="71" t="s">
        <v>67</v>
      </c>
      <c r="C68" s="112">
        <f>[1]Acumulado!C68</f>
        <v>10125.466666666667</v>
      </c>
      <c r="D68" s="113">
        <f>[1]Acumulado!D68</f>
        <v>10135.533333333333</v>
      </c>
      <c r="E68" s="113">
        <f>[1]Acumulado!E68</f>
        <v>10034.866666666667</v>
      </c>
      <c r="F68" s="113">
        <f>[1]Acumulado!F68</f>
        <v>10.066666666665697</v>
      </c>
      <c r="G68" s="113">
        <f>[1]Acumulado!G68</f>
        <v>-100.66666666666606</v>
      </c>
      <c r="H68" s="114">
        <f>[1]Acumulado!H68</f>
        <v>9.9419286024660103E-2</v>
      </c>
      <c r="I68" s="114">
        <f>[1]Acumulado!I68</f>
        <v>-0.99320542250694865</v>
      </c>
      <c r="J68" s="112">
        <f>[1]Acumulado!J68</f>
        <v>5211.9152088888886</v>
      </c>
      <c r="K68" s="113">
        <f>[1]Acumulado!K68</f>
        <v>5580.3543724444444</v>
      </c>
      <c r="L68" s="113">
        <f>[1]Acumulado!L68</f>
        <v>5538.8450053333327</v>
      </c>
      <c r="M68" s="113">
        <f>[1]Acumulado!M68</f>
        <v>368.43916355555575</v>
      </c>
      <c r="N68" s="113">
        <f>[1]Acumulado!N68</f>
        <v>-41.509367111111715</v>
      </c>
      <c r="O68" s="114">
        <f>[1]Acumulado!O68</f>
        <v>7.0691703296934971</v>
      </c>
      <c r="P68" s="114">
        <f>[1]Acumulado!P68</f>
        <v>-0.7438482279204961</v>
      </c>
      <c r="Q68" s="116">
        <f>[1]Acumulado!AQ68</f>
        <v>51.473333333333329</v>
      </c>
      <c r="R68" s="114">
        <f>[1]Acumulado!AR68</f>
        <v>55.057333333333332</v>
      </c>
      <c r="S68" s="114">
        <f>[1]Acumulado!AS68</f>
        <v>55.195999999999991</v>
      </c>
      <c r="T68" s="117">
        <f>[1]Acumulado!AT68</f>
        <v>3.5840000000000032</v>
      </c>
      <c r="U68" s="115">
        <f>[1]Acumulado!AU68</f>
        <v>0.1386666666666585</v>
      </c>
    </row>
    <row r="69" spans="2:21" s="14" customFormat="1" ht="18" customHeight="1" x14ac:dyDescent="0.25">
      <c r="B69" s="71" t="s">
        <v>101</v>
      </c>
      <c r="C69" s="112">
        <f>[1]Acumulado!C69</f>
        <v>7262.9333333333334</v>
      </c>
      <c r="D69" s="113">
        <f>[1]Acumulado!D69</f>
        <v>7421</v>
      </c>
      <c r="E69" s="113">
        <f>[1]Acumulado!E69</f>
        <v>7427</v>
      </c>
      <c r="F69" s="113">
        <f>[1]Acumulado!F69</f>
        <v>158.06666666666661</v>
      </c>
      <c r="G69" s="113">
        <f>[1]Acumulado!G69</f>
        <v>6</v>
      </c>
      <c r="H69" s="114">
        <f>[1]Acumulado!H69</f>
        <v>2.1763474812747763</v>
      </c>
      <c r="I69" s="114">
        <f>[1]Acumulado!I69</f>
        <v>8.0851637245649144E-2</v>
      </c>
      <c r="J69" s="112">
        <f>[1]Acumulado!J69</f>
        <v>4033.8815928888894</v>
      </c>
      <c r="K69" s="113">
        <f>[1]Acumulado!K69</f>
        <v>4266.0360599999995</v>
      </c>
      <c r="L69" s="113">
        <f>[1]Acumulado!L69</f>
        <v>4071.3823733333329</v>
      </c>
      <c r="M69" s="113">
        <f>[1]Acumulado!M69</f>
        <v>232.15446711111008</v>
      </c>
      <c r="N69" s="113">
        <f>[1]Acumulado!N69</f>
        <v>-194.65368666666654</v>
      </c>
      <c r="O69" s="114">
        <f>[1]Acumulado!O69</f>
        <v>5.7551135739919212</v>
      </c>
      <c r="P69" s="114">
        <f>[1]Acumulado!P69</f>
        <v>-4.5628701663311011</v>
      </c>
      <c r="Q69" s="116">
        <f>[1]Acumulado!AQ69</f>
        <v>55.540666666666674</v>
      </c>
      <c r="R69" s="114">
        <f>[1]Acumulado!AR69</f>
        <v>57.485999999999997</v>
      </c>
      <c r="S69" s="114">
        <f>[1]Acumulado!AS69</f>
        <v>54.818666666666665</v>
      </c>
      <c r="T69" s="117">
        <f>[1]Acumulado!AT69</f>
        <v>1.9453333333333234</v>
      </c>
      <c r="U69" s="115">
        <f>[1]Acumulado!AU69</f>
        <v>-2.6673333333333318</v>
      </c>
    </row>
    <row r="70" spans="2:21" s="14" customFormat="1" ht="18" customHeight="1" x14ac:dyDescent="0.25">
      <c r="B70" s="71" t="s">
        <v>69</v>
      </c>
      <c r="C70" s="112">
        <f>[1]Acumulado!C70</f>
        <v>975.8</v>
      </c>
      <c r="D70" s="113">
        <f>[1]Acumulado!D70</f>
        <v>1031</v>
      </c>
      <c r="E70" s="113">
        <f>[1]Acumulado!E70</f>
        <v>1017.2</v>
      </c>
      <c r="F70" s="113">
        <f>[1]Acumulado!F70</f>
        <v>55.200000000000045</v>
      </c>
      <c r="G70" s="113">
        <f>[1]Acumulado!G70</f>
        <v>-13.799999999999955</v>
      </c>
      <c r="H70" s="114">
        <f>[1]Acumulado!H70</f>
        <v>5.6568969051035145</v>
      </c>
      <c r="I70" s="114">
        <f>[1]Acumulado!I70</f>
        <v>-1.3385063045586731</v>
      </c>
      <c r="J70" s="112">
        <f>[1]Acumulado!J70</f>
        <v>299.40796666666665</v>
      </c>
      <c r="K70" s="113">
        <f>[1]Acumulado!K70</f>
        <v>379.35301333333331</v>
      </c>
      <c r="L70" s="113">
        <f>[1]Acumulado!L70</f>
        <v>359.86501600000003</v>
      </c>
      <c r="M70" s="113">
        <f>[1]Acumulado!M70</f>
        <v>79.945046666666656</v>
      </c>
      <c r="N70" s="113">
        <f>[1]Acumulado!N70</f>
        <v>-19.487997333333283</v>
      </c>
      <c r="O70" s="114">
        <f>[1]Acumulado!O70</f>
        <v>26.701041911710433</v>
      </c>
      <c r="P70" s="114">
        <f>[1]Acumulado!P70</f>
        <v>-5.1371668731702957</v>
      </c>
      <c r="Q70" s="116">
        <f>[1]Acumulado!AQ70</f>
        <v>30.683333333333334</v>
      </c>
      <c r="R70" s="114">
        <f>[1]Acumulado!AR70</f>
        <v>36.794666666666664</v>
      </c>
      <c r="S70" s="114">
        <f>[1]Acumulado!AS70</f>
        <v>35.378</v>
      </c>
      <c r="T70" s="117">
        <f>[1]Acumulado!AT70</f>
        <v>6.1113333333333308</v>
      </c>
      <c r="U70" s="115">
        <f>[1]Acumulado!AU70</f>
        <v>-1.4166666666666643</v>
      </c>
    </row>
    <row r="71" spans="2:21" s="14" customFormat="1" ht="18" customHeight="1" x14ac:dyDescent="0.25">
      <c r="B71" s="71" t="s">
        <v>70</v>
      </c>
      <c r="C71" s="112">
        <f>[1]Acumulado!C71</f>
        <v>3306.4666666666667</v>
      </c>
      <c r="D71" s="113">
        <f>[1]Acumulado!D71</f>
        <v>3287</v>
      </c>
      <c r="E71" s="113">
        <f>[1]Acumulado!E71</f>
        <v>3278.0666666666666</v>
      </c>
      <c r="F71" s="113">
        <f>[1]Acumulado!F71</f>
        <v>-19.466666666666697</v>
      </c>
      <c r="G71" s="113">
        <f>[1]Acumulado!G71</f>
        <v>-8.933333333333394</v>
      </c>
      <c r="H71" s="114">
        <f>[1]Acumulado!H71</f>
        <v>-0.58874528701332585</v>
      </c>
      <c r="I71" s="114">
        <f>[1]Acumulado!I71</f>
        <v>-0.27177771017138364</v>
      </c>
      <c r="J71" s="112">
        <f>[1]Acumulado!J71</f>
        <v>1116.0206724444445</v>
      </c>
      <c r="K71" s="113">
        <f>[1]Acumulado!K71</f>
        <v>913.28199333333339</v>
      </c>
      <c r="L71" s="113">
        <f>[1]Acumulado!L71</f>
        <v>749.43160133333333</v>
      </c>
      <c r="M71" s="113">
        <f>[1]Acumulado!M71</f>
        <v>-202.73867911111108</v>
      </c>
      <c r="N71" s="113">
        <f>[1]Acumulado!N71</f>
        <v>-163.85039200000006</v>
      </c>
      <c r="O71" s="114">
        <f>[1]Acumulado!O71</f>
        <v>-18.166211802067078</v>
      </c>
      <c r="P71" s="114">
        <f>[1]Acumulado!P71</f>
        <v>-17.940832425916152</v>
      </c>
      <c r="Q71" s="116">
        <f>[1]Acumulado!AQ71</f>
        <v>33.752666666666663</v>
      </c>
      <c r="R71" s="114">
        <f>[1]Acumulado!AR71</f>
        <v>27.78466666666667</v>
      </c>
      <c r="S71" s="114">
        <f>[1]Acumulado!AS71</f>
        <v>22.862000000000002</v>
      </c>
      <c r="T71" s="117">
        <f>[1]Acumulado!AT71</f>
        <v>-5.9679999999999929</v>
      </c>
      <c r="U71" s="115">
        <f>[1]Acumulado!AU71</f>
        <v>-4.9226666666666681</v>
      </c>
    </row>
    <row r="72" spans="2:21" s="14" customFormat="1" ht="18" customHeight="1" x14ac:dyDescent="0.25">
      <c r="B72" s="71" t="s">
        <v>71</v>
      </c>
      <c r="C72" s="112">
        <f>[1]Acumulado!C72</f>
        <v>3676</v>
      </c>
      <c r="D72" s="113">
        <f>[1]Acumulado!D72</f>
        <v>3675.8</v>
      </c>
      <c r="E72" s="113">
        <f>[1]Acumulado!E72</f>
        <v>3588.0666666666666</v>
      </c>
      <c r="F72" s="113">
        <f>[1]Acumulado!F72</f>
        <v>-0.1999999999998181</v>
      </c>
      <c r="G72" s="113">
        <f>[1]Acumulado!G72</f>
        <v>-87.733333333333576</v>
      </c>
      <c r="H72" s="114">
        <f>[1]Acumulado!H72</f>
        <v>-5.4406964091313625E-3</v>
      </c>
      <c r="I72" s="114">
        <f>[1]Acumulado!I72</f>
        <v>-2.3867820157063346</v>
      </c>
      <c r="J72" s="112">
        <f>[1]Acumulado!J72</f>
        <v>1075.5730933333332</v>
      </c>
      <c r="K72" s="113">
        <f>[1]Acumulado!K72</f>
        <v>1435.0568253333336</v>
      </c>
      <c r="L72" s="113">
        <f>[1]Acumulado!L72</f>
        <v>1391.4761737777778</v>
      </c>
      <c r="M72" s="113">
        <f>[1]Acumulado!M72</f>
        <v>359.48373200000037</v>
      </c>
      <c r="N72" s="113">
        <f>[1]Acumulado!N72</f>
        <v>-43.580651555555733</v>
      </c>
      <c r="O72" s="114">
        <f>[1]Acumulado!O72</f>
        <v>33.422529275617727</v>
      </c>
      <c r="P72" s="114">
        <f>[1]Acumulado!P72</f>
        <v>-3.0368589442744121</v>
      </c>
      <c r="Q72" s="116">
        <f>[1]Acumulado!AQ72</f>
        <v>29.259333333333334</v>
      </c>
      <c r="R72" s="114">
        <f>[1]Acumulado!AR72</f>
        <v>39.040666666666667</v>
      </c>
      <c r="S72" s="114">
        <f>[1]Acumulado!AS72</f>
        <v>38.780666666666669</v>
      </c>
      <c r="T72" s="117">
        <f>[1]Acumulado!AT72</f>
        <v>9.7813333333333325</v>
      </c>
      <c r="U72" s="115">
        <f>[1]Acumulado!AU72</f>
        <v>-0.25999999999999801</v>
      </c>
    </row>
    <row r="73" spans="2:21" s="14" customFormat="1" ht="18" customHeight="1" x14ac:dyDescent="0.25">
      <c r="B73" s="71" t="s">
        <v>72</v>
      </c>
      <c r="C73" s="112">
        <f>[1]Acumulado!C73</f>
        <v>827.06666666666672</v>
      </c>
      <c r="D73" s="113">
        <f>[1]Acumulado!D73</f>
        <v>809.06666666666672</v>
      </c>
      <c r="E73" s="113" t="s">
        <v>14</v>
      </c>
      <c r="F73" s="113">
        <f>[1]Acumulado!F73</f>
        <v>-18</v>
      </c>
      <c r="G73" s="113" t="s">
        <v>15</v>
      </c>
      <c r="H73" s="114">
        <f>[1]Acumulado!H73</f>
        <v>-2.1763662743833678</v>
      </c>
      <c r="I73" s="114" t="s">
        <v>15</v>
      </c>
      <c r="J73" s="112">
        <f>[1]Acumulado!J73</f>
        <v>406.122816</v>
      </c>
      <c r="K73" s="113">
        <f>[1]Acumulado!K73</f>
        <v>418.2604977777778</v>
      </c>
      <c r="L73" s="113" t="s">
        <v>14</v>
      </c>
      <c r="M73" s="113">
        <f>[1]Acumulado!M73</f>
        <v>12.1376817777778</v>
      </c>
      <c r="N73" s="113" t="s">
        <v>15</v>
      </c>
      <c r="O73" s="114">
        <f>[1]Acumulado!O73</f>
        <v>2.9886727116995582</v>
      </c>
      <c r="P73" s="114" t="s">
        <v>15</v>
      </c>
      <c r="Q73" s="116">
        <f>[1]Acumulado!AQ73</f>
        <v>49.103999999999999</v>
      </c>
      <c r="R73" s="114">
        <f>[1]Acumulado!AR73</f>
        <v>51.696666666666673</v>
      </c>
      <c r="S73" s="114" t="s">
        <v>14</v>
      </c>
      <c r="T73" s="117">
        <f>[1]Acumulado!AT73</f>
        <v>2.5926666666666733</v>
      </c>
      <c r="U73" s="115" t="s">
        <v>15</v>
      </c>
    </row>
    <row r="74" spans="2:21" s="14" customFormat="1" ht="18" customHeight="1" x14ac:dyDescent="0.25">
      <c r="B74" s="71" t="s">
        <v>73</v>
      </c>
      <c r="C74" s="112">
        <f>[1]Acumulado!C74</f>
        <v>5982.9333333333334</v>
      </c>
      <c r="D74" s="113">
        <f>[1]Acumulado!D74</f>
        <v>6098.333333333333</v>
      </c>
      <c r="E74" s="113">
        <f>[1]Acumulado!E74</f>
        <v>6112.666666666667</v>
      </c>
      <c r="F74" s="113">
        <f>[1]Acumulado!F74</f>
        <v>115.39999999999964</v>
      </c>
      <c r="G74" s="113">
        <f>[1]Acumulado!G74</f>
        <v>14.33333333333394</v>
      </c>
      <c r="H74" s="114">
        <f>[1]Acumulado!H74</f>
        <v>1.9288197539668372</v>
      </c>
      <c r="I74" s="114">
        <f>[1]Acumulado!I74</f>
        <v>0.23503689532660132</v>
      </c>
      <c r="J74" s="112">
        <f>[1]Acumulado!J74</f>
        <v>3233.5760355555553</v>
      </c>
      <c r="K74" s="113">
        <f>[1]Acumulado!K74</f>
        <v>3164.7097555555561</v>
      </c>
      <c r="L74" s="113">
        <f>[1]Acumulado!L74</f>
        <v>3060.1231866666667</v>
      </c>
      <c r="M74" s="113">
        <f>[1]Acumulado!M74</f>
        <v>-68.866279999999279</v>
      </c>
      <c r="N74" s="113">
        <f>[1]Acumulado!N74</f>
        <v>-104.58656888888936</v>
      </c>
      <c r="O74" s="114">
        <f>[1]Acumulado!O74</f>
        <v>-2.1297250858728467</v>
      </c>
      <c r="P74" s="114">
        <f>[1]Acumulado!P74</f>
        <v>-3.3047760131964976</v>
      </c>
      <c r="Q74" s="116">
        <f>[1]Acumulado!AQ74</f>
        <v>54.046666666666667</v>
      </c>
      <c r="R74" s="114">
        <f>[1]Acumulado!AR74</f>
        <v>51.894666666666673</v>
      </c>
      <c r="S74" s="114">
        <f>[1]Acumulado!AS74</f>
        <v>50.061999999999998</v>
      </c>
      <c r="T74" s="117">
        <f>[1]Acumulado!AT74</f>
        <v>-2.1519999999999939</v>
      </c>
      <c r="U74" s="115">
        <f>[1]Acumulado!AU74</f>
        <v>-1.8326666666666753</v>
      </c>
    </row>
    <row r="75" spans="2:21" s="14" customFormat="1" ht="18" customHeight="1" x14ac:dyDescent="0.25">
      <c r="B75" s="71" t="s">
        <v>74</v>
      </c>
      <c r="C75" s="112">
        <f>[1]Acumulado!C75</f>
        <v>2758.3333333333335</v>
      </c>
      <c r="D75" s="113">
        <f>[1]Acumulado!D75</f>
        <v>3085.4666666666667</v>
      </c>
      <c r="E75" s="113">
        <f>[1]Acumulado!E75</f>
        <v>3126.2</v>
      </c>
      <c r="F75" s="113">
        <f>[1]Acumulado!F75</f>
        <v>327.13333333333321</v>
      </c>
      <c r="G75" s="113">
        <f>[1]Acumulado!G75</f>
        <v>40.733333333333121</v>
      </c>
      <c r="H75" s="114">
        <f>[1]Acumulado!H75</f>
        <v>11.85981873111781</v>
      </c>
      <c r="I75" s="114">
        <f>[1]Acumulado!I75</f>
        <v>1.3201676677758067</v>
      </c>
      <c r="J75" s="112">
        <f>[1]Acumulado!J75</f>
        <v>1126.3010555555556</v>
      </c>
      <c r="K75" s="113">
        <f>[1]Acumulado!K75</f>
        <v>1210.6548408888891</v>
      </c>
      <c r="L75" s="113">
        <f>[1]Acumulado!L75</f>
        <v>1286.5355066666666</v>
      </c>
      <c r="M75" s="113">
        <f>[1]Acumulado!M75</f>
        <v>84.353785333333462</v>
      </c>
      <c r="N75" s="113">
        <f>[1]Acumulado!N75</f>
        <v>75.880665777777494</v>
      </c>
      <c r="O75" s="114">
        <f>[1]Acumulado!O75</f>
        <v>7.4894527459823168</v>
      </c>
      <c r="P75" s="114">
        <f>[1]Acumulado!P75</f>
        <v>6.267737361217196</v>
      </c>
      <c r="Q75" s="116">
        <f>[1]Acumulado!AQ75</f>
        <v>40.832666666666668</v>
      </c>
      <c r="R75" s="114">
        <f>[1]Acumulado!AR75</f>
        <v>39.237333333333339</v>
      </c>
      <c r="S75" s="114">
        <f>[1]Acumulado!AS75</f>
        <v>41.153333333333329</v>
      </c>
      <c r="T75" s="117">
        <f>[1]Acumulado!AT75</f>
        <v>-1.5953333333333291</v>
      </c>
      <c r="U75" s="115">
        <f>[1]Acumulado!AU75</f>
        <v>1.9159999999999897</v>
      </c>
    </row>
    <row r="76" spans="2:21" s="14" customFormat="1" ht="18" customHeight="1" x14ac:dyDescent="0.25">
      <c r="B76" s="71" t="s">
        <v>75</v>
      </c>
      <c r="C76" s="112">
        <f>[1]Acumulado!C76</f>
        <v>870.93333333333328</v>
      </c>
      <c r="D76" s="113">
        <f>[1]Acumulado!D76</f>
        <v>906</v>
      </c>
      <c r="E76" s="113">
        <f>[1]Acumulado!E76</f>
        <v>872.2</v>
      </c>
      <c r="F76" s="113">
        <f>[1]Acumulado!F76</f>
        <v>35.06666666666672</v>
      </c>
      <c r="G76" s="113">
        <f>[1]Acumulado!G76</f>
        <v>-33.799999999999955</v>
      </c>
      <c r="H76" s="114">
        <f>[1]Acumulado!H76</f>
        <v>4.0263319044703039</v>
      </c>
      <c r="I76" s="114">
        <f>[1]Acumulado!I76</f>
        <v>-3.7306843267108092</v>
      </c>
      <c r="J76" s="112">
        <f>[1]Acumulado!J76</f>
        <v>297.88823111111117</v>
      </c>
      <c r="K76" s="113">
        <f>[1]Acumulado!K76</f>
        <v>215.48907999999997</v>
      </c>
      <c r="L76" s="113">
        <f>[1]Acumulado!L76</f>
        <v>227.9988946666667</v>
      </c>
      <c r="M76" s="113">
        <f>[1]Acumulado!M76</f>
        <v>-82.399151111111195</v>
      </c>
      <c r="N76" s="113">
        <f>[1]Acumulado!N76</f>
        <v>12.509814666666728</v>
      </c>
      <c r="O76" s="114">
        <f>[1]Acumulado!O76</f>
        <v>-27.66109651387222</v>
      </c>
      <c r="P76" s="114">
        <f>[1]Acumulado!P76</f>
        <v>5.8053125785616277</v>
      </c>
      <c r="Q76" s="116">
        <f>[1]Acumulado!AQ76</f>
        <v>34.20333333333334</v>
      </c>
      <c r="R76" s="114">
        <f>[1]Acumulado!AR76</f>
        <v>23.784666666666666</v>
      </c>
      <c r="S76" s="114">
        <f>[1]Acumulado!AS76</f>
        <v>26.140666666666668</v>
      </c>
      <c r="T76" s="117">
        <f>[1]Acumulado!AT76</f>
        <v>-10.418666666666674</v>
      </c>
      <c r="U76" s="115">
        <f>[1]Acumulado!AU76</f>
        <v>2.3560000000000016</v>
      </c>
    </row>
    <row r="77" spans="2:21" s="14" customFormat="1" ht="18" customHeight="1" x14ac:dyDescent="0.25">
      <c r="B77" s="71" t="s">
        <v>102</v>
      </c>
      <c r="C77" s="112">
        <f>[1]Acumulado!C77</f>
        <v>559.79999999999995</v>
      </c>
      <c r="D77" s="113">
        <f>[1]Acumulado!D77</f>
        <v>573</v>
      </c>
      <c r="E77" s="113" t="s">
        <v>14</v>
      </c>
      <c r="F77" s="113">
        <f>[1]Acumulado!F77</f>
        <v>13.200000000000045</v>
      </c>
      <c r="G77" s="113" t="s">
        <v>15</v>
      </c>
      <c r="H77" s="114">
        <f>[1]Acumulado!H77</f>
        <v>2.3579849946409492</v>
      </c>
      <c r="I77" s="114" t="s">
        <v>15</v>
      </c>
      <c r="J77" s="112">
        <f>[1]Acumulado!J77</f>
        <v>190.16032799999996</v>
      </c>
      <c r="K77" s="113">
        <f>[1]Acumulado!K77</f>
        <v>209.26342</v>
      </c>
      <c r="L77" s="113" t="s">
        <v>14</v>
      </c>
      <c r="M77" s="113">
        <f>[1]Acumulado!M77</f>
        <v>19.103092000000032</v>
      </c>
      <c r="N77" s="113" t="s">
        <v>15</v>
      </c>
      <c r="O77" s="114">
        <f>[1]Acumulado!O77</f>
        <v>10.045781999282234</v>
      </c>
      <c r="P77" s="114" t="s">
        <v>15</v>
      </c>
      <c r="Q77" s="116">
        <f>[1]Acumulado!AQ77</f>
        <v>33.969333333333331</v>
      </c>
      <c r="R77" s="114">
        <f>[1]Acumulado!AR77</f>
        <v>36.520666666666671</v>
      </c>
      <c r="S77" s="114" t="s">
        <v>14</v>
      </c>
      <c r="T77" s="117">
        <f>[1]Acumulado!AT77</f>
        <v>2.5513333333333392</v>
      </c>
      <c r="U77" s="115" t="s">
        <v>15</v>
      </c>
    </row>
    <row r="78" spans="2:21" s="14" customFormat="1" ht="18" customHeight="1" x14ac:dyDescent="0.25">
      <c r="B78" s="71" t="s">
        <v>77</v>
      </c>
      <c r="C78" s="112">
        <f>[1]Acumulado!C78</f>
        <v>675.4</v>
      </c>
      <c r="D78" s="113">
        <f>[1]Acumulado!D78</f>
        <v>682.93333333333328</v>
      </c>
      <c r="E78" s="113">
        <f>[1]Acumulado!E78</f>
        <v>685.93333333333328</v>
      </c>
      <c r="F78" s="113">
        <f>[1]Acumulado!F78</f>
        <v>7.533333333333303</v>
      </c>
      <c r="G78" s="113">
        <f>[1]Acumulado!G78</f>
        <v>3</v>
      </c>
      <c r="H78" s="114">
        <f>[1]Acumulado!H78</f>
        <v>1.1153884118053403</v>
      </c>
      <c r="I78" s="114">
        <f>[1]Acumulado!I78</f>
        <v>0.43928153065209141</v>
      </c>
      <c r="J78" s="112">
        <f>[1]Acumulado!J78</f>
        <v>190.50782666666669</v>
      </c>
      <c r="K78" s="113">
        <f>[1]Acumulado!K78</f>
        <v>185.01574577777777</v>
      </c>
      <c r="L78" s="113">
        <f>[1]Acumulado!L78</f>
        <v>207.37136533333339</v>
      </c>
      <c r="M78" s="113">
        <f>[1]Acumulado!M78</f>
        <v>-5.4920808888889212</v>
      </c>
      <c r="N78" s="113">
        <f>[1]Acumulado!N78</f>
        <v>22.35561955555562</v>
      </c>
      <c r="O78" s="114">
        <f>[1]Acumulado!O78</f>
        <v>-2.8828636518427486</v>
      </c>
      <c r="P78" s="114">
        <f>[1]Acumulado!P78</f>
        <v>12.083090258926909</v>
      </c>
      <c r="Q78" s="116">
        <f>[1]Acumulado!AQ78</f>
        <v>28.206666666666667</v>
      </c>
      <c r="R78" s="114">
        <f>[1]Acumulado!AR78</f>
        <v>27.091333333333335</v>
      </c>
      <c r="S78" s="114">
        <f>[1]Acumulado!AS78</f>
        <v>30.232000000000006</v>
      </c>
      <c r="T78" s="117">
        <f>[1]Acumulado!AT78</f>
        <v>-1.1153333333333322</v>
      </c>
      <c r="U78" s="115">
        <f>[1]Acumulado!AU78</f>
        <v>3.1406666666666716</v>
      </c>
    </row>
    <row r="79" spans="2:21" s="14" customFormat="1" ht="18" customHeight="1" x14ac:dyDescent="0.25">
      <c r="B79" s="71" t="s">
        <v>78</v>
      </c>
      <c r="C79" s="112">
        <f>[1]Acumulado!C79</f>
        <v>3630.2</v>
      </c>
      <c r="D79" s="113">
        <f>[1]Acumulado!D79</f>
        <v>3630.3333333333335</v>
      </c>
      <c r="E79" s="113">
        <f>[1]Acumulado!E79</f>
        <v>3544.0666666666666</v>
      </c>
      <c r="F79" s="113">
        <f>[1]Acumulado!F79</f>
        <v>0.13333333333366681</v>
      </c>
      <c r="G79" s="113">
        <f>[1]Acumulado!G79</f>
        <v>-86.266666666666879</v>
      </c>
      <c r="H79" s="114">
        <f>[1]Acumulado!H79</f>
        <v>3.6728922189865898E-3</v>
      </c>
      <c r="I79" s="114">
        <f>[1]Acumulado!I79</f>
        <v>-2.3762739876962646</v>
      </c>
      <c r="J79" s="112">
        <f>[1]Acumulado!J79</f>
        <v>1526.3780933333337</v>
      </c>
      <c r="K79" s="113">
        <f>[1]Acumulado!K79</f>
        <v>1819.4262577777779</v>
      </c>
      <c r="L79" s="113">
        <f>[1]Acumulado!L79</f>
        <v>1767.0716400000001</v>
      </c>
      <c r="M79" s="113">
        <f>[1]Acumulado!M79</f>
        <v>293.04816444444418</v>
      </c>
      <c r="N79" s="113">
        <f>[1]Acumulado!N79</f>
        <v>-52.354617777777776</v>
      </c>
      <c r="O79" s="114">
        <f>[1]Acumulado!O79</f>
        <v>19.198923630021447</v>
      </c>
      <c r="P79" s="114">
        <f>[1]Acumulado!P79</f>
        <v>-2.8775344729674801</v>
      </c>
      <c r="Q79" s="116">
        <f>[1]Acumulado!AQ79</f>
        <v>42.046666666666674</v>
      </c>
      <c r="R79" s="114">
        <f>[1]Acumulado!AR79</f>
        <v>50.117333333333335</v>
      </c>
      <c r="S79" s="114">
        <f>[1]Acumulado!AS79</f>
        <v>49.860000000000007</v>
      </c>
      <c r="T79" s="117">
        <f>[1]Acumulado!AT79</f>
        <v>8.0706666666666607</v>
      </c>
      <c r="U79" s="115">
        <f>[1]Acumulado!AU79</f>
        <v>-0.25733333333332808</v>
      </c>
    </row>
    <row r="80" spans="2:21" s="14" customFormat="1" ht="18" customHeight="1" x14ac:dyDescent="0.25">
      <c r="B80" s="71" t="s">
        <v>79</v>
      </c>
      <c r="C80" s="112">
        <f>[1]Acumulado!C80</f>
        <v>4193</v>
      </c>
      <c r="D80" s="113">
        <f>[1]Acumulado!D80</f>
        <v>4186.7333333333336</v>
      </c>
      <c r="E80" s="113">
        <f>[1]Acumulado!E80</f>
        <v>4180.666666666667</v>
      </c>
      <c r="F80" s="113">
        <f>[1]Acumulado!F80</f>
        <v>-6.2666666666664241</v>
      </c>
      <c r="G80" s="113">
        <f>[1]Acumulado!G80</f>
        <v>-6.066666666666606</v>
      </c>
      <c r="H80" s="114">
        <f>[1]Acumulado!H80</f>
        <v>-0.14945544160902546</v>
      </c>
      <c r="I80" s="114">
        <f>[1]Acumulado!I80</f>
        <v>-0.14490215123962313</v>
      </c>
      <c r="J80" s="112">
        <f>[1]Acumulado!J80</f>
        <v>1643.6560000000002</v>
      </c>
      <c r="K80" s="113">
        <f>[1]Acumulado!K80</f>
        <v>1712.2622871111114</v>
      </c>
      <c r="L80" s="113">
        <f>[1]Acumulado!L80</f>
        <v>1725.9185555555559</v>
      </c>
      <c r="M80" s="113">
        <f>[1]Acumulado!M80</f>
        <v>68.606287111111214</v>
      </c>
      <c r="N80" s="113">
        <f>[1]Acumulado!N80</f>
        <v>13.656268444444549</v>
      </c>
      <c r="O80" s="114">
        <f>[1]Acumulado!O80</f>
        <v>4.1740052122287929</v>
      </c>
      <c r="P80" s="114">
        <f>[1]Acumulado!P80</f>
        <v>0.79755704177104647</v>
      </c>
      <c r="Q80" s="116">
        <f>[1]Acumulado!AQ80</f>
        <v>39.200000000000003</v>
      </c>
      <c r="R80" s="114">
        <f>[1]Acumulado!AR80</f>
        <v>40.897333333333336</v>
      </c>
      <c r="S80" s="114">
        <f>[1]Acumulado!AS80</f>
        <v>41.283333333333339</v>
      </c>
      <c r="T80" s="117">
        <f>[1]Acumulado!AT80</f>
        <v>1.6973333333333329</v>
      </c>
      <c r="U80" s="115">
        <f>[1]Acumulado!AU80</f>
        <v>0.38600000000000279</v>
      </c>
    </row>
    <row r="81" spans="1:23" s="14" customFormat="1" ht="18" customHeight="1" x14ac:dyDescent="0.25">
      <c r="B81" s="71" t="s">
        <v>80</v>
      </c>
      <c r="C81" s="112">
        <f>[1]Acumulado!C81</f>
        <v>1186.3333333333333</v>
      </c>
      <c r="D81" s="113">
        <f>[1]Acumulado!D81</f>
        <v>1221.2</v>
      </c>
      <c r="E81" s="113">
        <f>[1]Acumulado!E81</f>
        <v>1272.7333333333333</v>
      </c>
      <c r="F81" s="113">
        <f>[1]Acumulado!F81</f>
        <v>34.866666666666788</v>
      </c>
      <c r="G81" s="113">
        <f>[1]Acumulado!G81</f>
        <v>51.533333333333303</v>
      </c>
      <c r="H81" s="114">
        <f>[1]Acumulado!H81</f>
        <v>2.9390278168024864</v>
      </c>
      <c r="I81" s="114">
        <f>[1]Acumulado!I81</f>
        <v>4.2198930014193614</v>
      </c>
      <c r="J81" s="112">
        <f>[1]Acumulado!J81</f>
        <v>274.62825777777772</v>
      </c>
      <c r="K81" s="113">
        <f>[1]Acumulado!K81</f>
        <v>280.84343466666672</v>
      </c>
      <c r="L81" s="113">
        <f>[1]Acumulado!L81</f>
        <v>301.70567911111107</v>
      </c>
      <c r="M81" s="113">
        <f>[1]Acumulado!M81</f>
        <v>6.2151768888890047</v>
      </c>
      <c r="N81" s="113">
        <f>[1]Acumulado!N81</f>
        <v>20.862244444444343</v>
      </c>
      <c r="O81" s="114">
        <f>[1]Acumulado!O81</f>
        <v>2.2631235908426417</v>
      </c>
      <c r="P81" s="114">
        <f>[1]Acumulado!P81</f>
        <v>7.4284251897167364</v>
      </c>
      <c r="Q81" s="116">
        <f>[1]Acumulado!AQ81</f>
        <v>23.149333333333331</v>
      </c>
      <c r="R81" s="114">
        <f>[1]Acumulado!AR81</f>
        <v>22.997333333333337</v>
      </c>
      <c r="S81" s="114">
        <f>[1]Acumulado!AS81</f>
        <v>23.705333333333332</v>
      </c>
      <c r="T81" s="117">
        <f>[1]Acumulado!AT81</f>
        <v>-0.15199999999999392</v>
      </c>
      <c r="U81" s="115">
        <f>[1]Acumulado!AU81</f>
        <v>0.70799999999999486</v>
      </c>
    </row>
    <row r="82" spans="1:23" s="14" customFormat="1" ht="18" customHeight="1" x14ac:dyDescent="0.25">
      <c r="B82" s="71" t="s">
        <v>81</v>
      </c>
      <c r="C82" s="112">
        <f>[1]Acumulado!C82</f>
        <v>5115.8</v>
      </c>
      <c r="D82" s="113">
        <f>[1]Acumulado!D82</f>
        <v>5210.0666666666666</v>
      </c>
      <c r="E82" s="113">
        <f>[1]Acumulado!E82</f>
        <v>5221.5333333333338</v>
      </c>
      <c r="F82" s="113">
        <f>[1]Acumulado!F82</f>
        <v>94.266666666666424</v>
      </c>
      <c r="G82" s="113">
        <f>[1]Acumulado!G82</f>
        <v>11.466666666667152</v>
      </c>
      <c r="H82" s="114">
        <f>[1]Acumulado!H82</f>
        <v>1.8426573882221131</v>
      </c>
      <c r="I82" s="114">
        <f>[1]Acumulado!I82</f>
        <v>0.22008675512790177</v>
      </c>
      <c r="J82" s="112">
        <f>[1]Acumulado!J82</f>
        <v>2611.1384253333331</v>
      </c>
      <c r="K82" s="113">
        <f>[1]Acumulado!K82</f>
        <v>2904.4732315555561</v>
      </c>
      <c r="L82" s="113">
        <f>[1]Acumulado!L82</f>
        <v>2189.388926666667</v>
      </c>
      <c r="M82" s="113">
        <f>[1]Acumulado!M82</f>
        <v>293.33480622222305</v>
      </c>
      <c r="N82" s="113">
        <f>[1]Acumulado!N82</f>
        <v>-715.08430488888916</v>
      </c>
      <c r="O82" s="114">
        <f>[1]Acumulado!O82</f>
        <v>11.233981445651487</v>
      </c>
      <c r="P82" s="114">
        <f>[1]Acumulado!P82</f>
        <v>-24.620103126442295</v>
      </c>
      <c r="Q82" s="116">
        <f>[1]Acumulado!AQ82</f>
        <v>51.04066666666666</v>
      </c>
      <c r="R82" s="114">
        <f>[1]Acumulado!AR82</f>
        <v>55.747333333333344</v>
      </c>
      <c r="S82" s="114">
        <f>[1]Acumulado!AS82</f>
        <v>41.93</v>
      </c>
      <c r="T82" s="117">
        <f>[1]Acumulado!AT82</f>
        <v>4.7066666666666848</v>
      </c>
      <c r="U82" s="115">
        <f>[1]Acumulado!AU82</f>
        <v>-13.817333333333345</v>
      </c>
    </row>
    <row r="83" spans="1:23" s="14" customFormat="1" ht="18" customHeight="1" x14ac:dyDescent="0.25">
      <c r="B83" s="71" t="s">
        <v>82</v>
      </c>
      <c r="C83" s="112">
        <f>[1]Acumulado!C83</f>
        <v>3168.9333333333334</v>
      </c>
      <c r="D83" s="113">
        <f>[1]Acumulado!D83</f>
        <v>3109.3333333333335</v>
      </c>
      <c r="E83" s="113">
        <f>[1]Acumulado!E83</f>
        <v>3196</v>
      </c>
      <c r="F83" s="113">
        <f>[1]Acumulado!F83</f>
        <v>-59.599999999999909</v>
      </c>
      <c r="G83" s="113">
        <f>[1]Acumulado!G83</f>
        <v>86.666666666666515</v>
      </c>
      <c r="H83" s="114">
        <f>[1]Acumulado!H83</f>
        <v>-1.8807590356376469</v>
      </c>
      <c r="I83" s="114">
        <f>[1]Acumulado!I83</f>
        <v>2.7873070325900473</v>
      </c>
      <c r="J83" s="112">
        <f>[1]Acumulado!J83</f>
        <v>1344.0713840000001</v>
      </c>
      <c r="K83" s="113">
        <f>[1]Acumulado!K83</f>
        <v>1401.1692444444443</v>
      </c>
      <c r="L83" s="113">
        <f>[1]Acumulado!L83</f>
        <v>1414.9331200000001</v>
      </c>
      <c r="M83" s="113">
        <f>[1]Acumulado!M83</f>
        <v>57.097860444444223</v>
      </c>
      <c r="N83" s="113">
        <f>[1]Acumulado!N83</f>
        <v>13.763875555555842</v>
      </c>
      <c r="O83" s="114">
        <f>[1]Acumulado!O83</f>
        <v>4.2481270804619831</v>
      </c>
      <c r="P83" s="114">
        <f>[1]Acumulado!P83</f>
        <v>0.98231356491222943</v>
      </c>
      <c r="Q83" s="116">
        <f>[1]Acumulado!AQ83</f>
        <v>42.414000000000001</v>
      </c>
      <c r="R83" s="114">
        <f>[1]Acumulado!AR83</f>
        <v>45.063333333333325</v>
      </c>
      <c r="S83" s="114">
        <f>[1]Acumulado!AS83</f>
        <v>44.272000000000006</v>
      </c>
      <c r="T83" s="117">
        <f>[1]Acumulado!AT83</f>
        <v>2.649333333333324</v>
      </c>
      <c r="U83" s="115">
        <f>[1]Acumulado!AU83</f>
        <v>-0.7913333333333199</v>
      </c>
    </row>
    <row r="84" spans="1:23" s="14" customFormat="1" ht="18" customHeight="1" x14ac:dyDescent="0.25">
      <c r="B84" s="71" t="s">
        <v>83</v>
      </c>
      <c r="C84" s="112">
        <f>[1]Acumulado!C84</f>
        <v>2983.4666666666667</v>
      </c>
      <c r="D84" s="113">
        <f>[1]Acumulado!D84</f>
        <v>3026.7333333333331</v>
      </c>
      <c r="E84" s="113">
        <f>[1]Acumulado!E84</f>
        <v>2980.9333333333334</v>
      </c>
      <c r="F84" s="113">
        <f>[1]Acumulado!F84</f>
        <v>43.266666666666424</v>
      </c>
      <c r="G84" s="113">
        <f>[1]Acumulado!G84</f>
        <v>-45.799999999999727</v>
      </c>
      <c r="H84" s="114">
        <f>[1]Acumulado!H84</f>
        <v>1.4502145155523616</v>
      </c>
      <c r="I84" s="114">
        <f>[1]Acumulado!I84</f>
        <v>-1.5131825290191747</v>
      </c>
      <c r="J84" s="112">
        <f>[1]Acumulado!J84</f>
        <v>747.87553422222231</v>
      </c>
      <c r="K84" s="113">
        <f>[1]Acumulado!K84</f>
        <v>878.17640933333325</v>
      </c>
      <c r="L84" s="113">
        <f>[1]Acumulado!L84</f>
        <v>810.63501066666674</v>
      </c>
      <c r="M84" s="113">
        <f>[1]Acumulado!M84</f>
        <v>130.30087511111094</v>
      </c>
      <c r="N84" s="113">
        <f>[1]Acumulado!N84</f>
        <v>-67.54139866666651</v>
      </c>
      <c r="O84" s="114">
        <f>[1]Acumulado!O84</f>
        <v>17.422802210881461</v>
      </c>
      <c r="P84" s="114">
        <f>[1]Acumulado!P84</f>
        <v>-7.6910969081873333</v>
      </c>
      <c r="Q84" s="116">
        <f>[1]Acumulado!AQ84</f>
        <v>25.067333333333337</v>
      </c>
      <c r="R84" s="114">
        <f>[1]Acumulado!AR84</f>
        <v>29.014000000000003</v>
      </c>
      <c r="S84" s="114">
        <f>[1]Acumulado!AS84</f>
        <v>27.194000000000003</v>
      </c>
      <c r="T84" s="117">
        <f>[1]Acumulado!AT84</f>
        <v>3.9466666666666654</v>
      </c>
      <c r="U84" s="115">
        <f>[1]Acumulado!AU84</f>
        <v>-1.8200000000000003</v>
      </c>
    </row>
    <row r="85" spans="1:23" s="38" customFormat="1" ht="18" customHeight="1" x14ac:dyDescent="0.25">
      <c r="B85" s="29" t="s">
        <v>84</v>
      </c>
      <c r="C85" s="30">
        <f>[1]Acumulado!C85</f>
        <v>15404.6</v>
      </c>
      <c r="D85" s="31">
        <f>[1]Acumulado!D85</f>
        <v>15543.4</v>
      </c>
      <c r="E85" s="31">
        <f>[1]Acumulado!E85</f>
        <v>15676.933333333334</v>
      </c>
      <c r="F85" s="31">
        <f>[1]Acumulado!F85</f>
        <v>138.79999999999927</v>
      </c>
      <c r="G85" s="31">
        <f>[1]Acumulado!G85</f>
        <v>133.53333333333467</v>
      </c>
      <c r="H85" s="32">
        <f>[1]Acumulado!H85</f>
        <v>0.90102956259818789</v>
      </c>
      <c r="I85" s="32">
        <f>[1]Acumulado!I85</f>
        <v>0.85909989663353059</v>
      </c>
      <c r="J85" s="30">
        <f>[1]Acumulado!J85</f>
        <v>10180.25943111111</v>
      </c>
      <c r="K85" s="31">
        <f>[1]Acumulado!K85</f>
        <v>9404.2569102222205</v>
      </c>
      <c r="L85" s="31">
        <f>[1]Acumulado!L85</f>
        <v>9711.4509813333334</v>
      </c>
      <c r="M85" s="31">
        <f>[1]Acumulado!M85</f>
        <v>-776.00252088888919</v>
      </c>
      <c r="N85" s="31">
        <f>[1]Acumulado!N85</f>
        <v>307.19407111111286</v>
      </c>
      <c r="O85" s="32">
        <f>[1]Acumulado!O85</f>
        <v>-7.6226202891982009</v>
      </c>
      <c r="P85" s="32">
        <f>[1]Acumulado!P85</f>
        <v>3.2665427374405365</v>
      </c>
      <c r="Q85" s="110">
        <f>[1]Acumulado!AQ85</f>
        <v>66.085840795029469</v>
      </c>
      <c r="R85" s="32">
        <f>[1]Acumulado!AR85</f>
        <v>60.503216221819045</v>
      </c>
      <c r="S85" s="32">
        <f>[1]Acumulado!AS85</f>
        <v>61.94738967655239</v>
      </c>
      <c r="T85" s="111">
        <f>[1]Acumulado!AT85</f>
        <v>-5.582624573210424</v>
      </c>
      <c r="U85" s="33">
        <f>[1]Acumulado!AU85</f>
        <v>1.4441734547333454</v>
      </c>
      <c r="V85" s="14"/>
      <c r="W85" s="14"/>
    </row>
    <row r="86" spans="1:23" s="14" customFormat="1" ht="18" customHeight="1" x14ac:dyDescent="0.25">
      <c r="B86" s="71" t="s">
        <v>85</v>
      </c>
      <c r="C86" s="112">
        <f>[1]Acumulado!C86</f>
        <v>4541.8666666666668</v>
      </c>
      <c r="D86" s="113">
        <f>[1]Acumulado!D86</f>
        <v>4542</v>
      </c>
      <c r="E86" s="113">
        <f>[1]Acumulado!E86</f>
        <v>4541.9333333333334</v>
      </c>
      <c r="F86" s="113">
        <f>[1]Acumulado!F86</f>
        <v>0.13333333333321207</v>
      </c>
      <c r="G86" s="113">
        <f>[1]Acumulado!G86</f>
        <v>-6.6666666666606034E-2</v>
      </c>
      <c r="H86" s="114">
        <f>[1]Acumulado!H86</f>
        <v>2.9356505401478827E-3</v>
      </c>
      <c r="I86" s="114">
        <f>[1]Acumulado!I86</f>
        <v>-1.4677821811193148E-3</v>
      </c>
      <c r="J86" s="112">
        <f>[1]Acumulado!J86</f>
        <v>3098.3403235555556</v>
      </c>
      <c r="K86" s="113">
        <f>[1]Acumulado!K86</f>
        <v>2842.44416</v>
      </c>
      <c r="L86" s="113">
        <f>[1]Acumulado!L86</f>
        <v>2936.269061333333</v>
      </c>
      <c r="M86" s="113">
        <f>[1]Acumulado!M86</f>
        <v>-255.89616355555563</v>
      </c>
      <c r="N86" s="113">
        <f>[1]Acumulado!N86</f>
        <v>93.824901333332946</v>
      </c>
      <c r="O86" s="114">
        <f>[1]Acumulado!O86</f>
        <v>-8.2591367258809552</v>
      </c>
      <c r="P86" s="114">
        <f>[1]Acumulado!P86</f>
        <v>3.3008529298015565</v>
      </c>
      <c r="Q86" s="116">
        <f>[1]Acumulado!AQ86</f>
        <v>68.217333333333329</v>
      </c>
      <c r="R86" s="114">
        <f>[1]Acumulado!AR86</f>
        <v>62.581333333333333</v>
      </c>
      <c r="S86" s="114">
        <f>[1]Acumulado!AS86</f>
        <v>64.647999999999996</v>
      </c>
      <c r="T86" s="117">
        <f>[1]Acumulado!AT86</f>
        <v>-5.6359999999999957</v>
      </c>
      <c r="U86" s="115">
        <f>[1]Acumulado!AU86</f>
        <v>2.0666666666666629</v>
      </c>
    </row>
    <row r="87" spans="1:23" s="14" customFormat="1" ht="18" customHeight="1" x14ac:dyDescent="0.25">
      <c r="B87" s="71" t="s">
        <v>86</v>
      </c>
      <c r="C87" s="112">
        <f>[1]Acumulado!C87</f>
        <v>2783.8</v>
      </c>
      <c r="D87" s="113">
        <f>[1]Acumulado!D87</f>
        <v>2826.5333333333333</v>
      </c>
      <c r="E87" s="113">
        <f>[1]Acumulado!E87</f>
        <v>2838.6666666666665</v>
      </c>
      <c r="F87" s="113">
        <f>[1]Acumulado!F87</f>
        <v>42.733333333333121</v>
      </c>
      <c r="G87" s="113">
        <f>[1]Acumulado!G87</f>
        <v>12.133333333333212</v>
      </c>
      <c r="H87" s="114">
        <f>[1]Acumulado!H87</f>
        <v>1.535071963982082</v>
      </c>
      <c r="I87" s="114">
        <f>[1]Acumulado!I87</f>
        <v>0.42926553139297496</v>
      </c>
      <c r="J87" s="112">
        <f>[1]Acumulado!J87</f>
        <v>1886.4513493333334</v>
      </c>
      <c r="K87" s="113">
        <f>[1]Acumulado!K87</f>
        <v>1716.120291555555</v>
      </c>
      <c r="L87" s="113">
        <f>[1]Acumulado!L87</f>
        <v>1577.9201777777776</v>
      </c>
      <c r="M87" s="113">
        <f>[1]Acumulado!M87</f>
        <v>-170.33105777777837</v>
      </c>
      <c r="N87" s="113">
        <f>[1]Acumulado!N87</f>
        <v>-138.20011377777746</v>
      </c>
      <c r="O87" s="114">
        <f>[1]Acumulado!O87</f>
        <v>-9.0291784009151836</v>
      </c>
      <c r="P87" s="114">
        <f>[1]Acumulado!P87</f>
        <v>-8.0530551650611741</v>
      </c>
      <c r="Q87" s="116">
        <f>[1]Acumulado!AQ87</f>
        <v>67.765333333333331</v>
      </c>
      <c r="R87" s="114">
        <f>[1]Acumulado!AR87</f>
        <v>60.714666666666652</v>
      </c>
      <c r="S87" s="114">
        <f>[1]Acumulado!AS87</f>
        <v>55.586666666666666</v>
      </c>
      <c r="T87" s="117">
        <f>[1]Acumulado!AT87</f>
        <v>-7.0506666666666789</v>
      </c>
      <c r="U87" s="115">
        <f>[1]Acumulado!AU87</f>
        <v>-5.1279999999999859</v>
      </c>
    </row>
    <row r="88" spans="1:23" s="14" customFormat="1" ht="18" customHeight="1" x14ac:dyDescent="0.25">
      <c r="B88" s="71" t="s">
        <v>87</v>
      </c>
      <c r="C88" s="112">
        <f>[1]Acumulado!C88</f>
        <v>1145.0666666666666</v>
      </c>
      <c r="D88" s="113">
        <f>[1]Acumulado!D88</f>
        <v>1227.8666666666666</v>
      </c>
      <c r="E88" s="113">
        <f>[1]Acumulado!E88</f>
        <v>1258</v>
      </c>
      <c r="F88" s="113">
        <f>[1]Acumulado!F88</f>
        <v>82.799999999999955</v>
      </c>
      <c r="G88" s="113">
        <f>[1]Acumulado!G88</f>
        <v>30.133333333333439</v>
      </c>
      <c r="H88" s="114">
        <f>[1]Acumulado!H88</f>
        <v>7.231020027945978</v>
      </c>
      <c r="I88" s="114">
        <f>[1]Acumulado!I88</f>
        <v>2.4541209686176568</v>
      </c>
      <c r="J88" s="112">
        <f>[1]Acumulado!J88</f>
        <v>717.46823822222211</v>
      </c>
      <c r="K88" s="113">
        <f>[1]Acumulado!K88</f>
        <v>576.925432</v>
      </c>
      <c r="L88" s="113">
        <f>[1]Acumulado!L88</f>
        <v>742.67287999999996</v>
      </c>
      <c r="M88" s="113">
        <f>[1]Acumulado!M88</f>
        <v>-140.54280622222211</v>
      </c>
      <c r="N88" s="113">
        <f>[1]Acumulado!N88</f>
        <v>165.74744799999996</v>
      </c>
      <c r="O88" s="114">
        <f>[1]Acumulado!O88</f>
        <v>-19.58871469634196</v>
      </c>
      <c r="P88" s="114">
        <f>[1]Acumulado!P88</f>
        <v>28.72944037592713</v>
      </c>
      <c r="Q88" s="116">
        <f>[1]Acumulado!AQ88</f>
        <v>62.657333333333327</v>
      </c>
      <c r="R88" s="114">
        <f>[1]Acumulado!AR88</f>
        <v>46.986000000000004</v>
      </c>
      <c r="S88" s="114">
        <f>[1]Acumulado!AS88</f>
        <v>59.035999999999994</v>
      </c>
      <c r="T88" s="117">
        <f>[1]Acumulado!AT88</f>
        <v>-15.671333333333322</v>
      </c>
      <c r="U88" s="115">
        <f>[1]Acumulado!AU88</f>
        <v>12.04999999999999</v>
      </c>
    </row>
    <row r="89" spans="1:23" s="14" customFormat="1" ht="18" customHeight="1" x14ac:dyDescent="0.25">
      <c r="B89" s="71" t="s">
        <v>88</v>
      </c>
      <c r="C89" s="112">
        <f>[1]Acumulado!C89</f>
        <v>600</v>
      </c>
      <c r="D89" s="113">
        <f>[1]Acumulado!D89</f>
        <v>601</v>
      </c>
      <c r="E89" s="113">
        <f>[1]Acumulado!E89</f>
        <v>652.33333333333337</v>
      </c>
      <c r="F89" s="113">
        <f>[1]Acumulado!F89</f>
        <v>1</v>
      </c>
      <c r="G89" s="113">
        <f>[1]Acumulado!G89</f>
        <v>51.333333333333371</v>
      </c>
      <c r="H89" s="114">
        <f>[1]Acumulado!H89</f>
        <v>0.16666666666667052</v>
      </c>
      <c r="I89" s="114">
        <f>[1]Acumulado!I89</f>
        <v>8.5413200221852605</v>
      </c>
      <c r="J89" s="112">
        <f>[1]Acumulado!J89</f>
        <v>303.34799999999996</v>
      </c>
      <c r="K89" s="113">
        <f>[1]Acumulado!K89</f>
        <v>403.20689333333331</v>
      </c>
      <c r="L89" s="113">
        <f>[1]Acumulado!L89</f>
        <v>356.94810222222219</v>
      </c>
      <c r="M89" s="113">
        <f>[1]Acumulado!M89</f>
        <v>99.858893333333356</v>
      </c>
      <c r="N89" s="113">
        <f>[1]Acumulado!N89</f>
        <v>-46.258791111111123</v>
      </c>
      <c r="O89" s="114">
        <f>[1]Acumulado!O89</f>
        <v>32.918922601544544</v>
      </c>
      <c r="P89" s="114">
        <f>[1]Acumulado!P89</f>
        <v>-11.472718318054332</v>
      </c>
      <c r="Q89" s="116">
        <f>[1]Acumulado!AQ89</f>
        <v>50.557999999999993</v>
      </c>
      <c r="R89" s="114">
        <f>[1]Acumulado!AR89</f>
        <v>67.089333333333329</v>
      </c>
      <c r="S89" s="114">
        <f>[1]Acumulado!AS89</f>
        <v>54.718666666666664</v>
      </c>
      <c r="T89" s="117">
        <f>[1]Acumulado!AT89</f>
        <v>16.531333333333336</v>
      </c>
      <c r="U89" s="115">
        <f>[1]Acumulado!AU89</f>
        <v>-12.370666666666665</v>
      </c>
    </row>
    <row r="90" spans="1:23" s="14" customFormat="1" ht="18" customHeight="1" thickBot="1" x14ac:dyDescent="0.3">
      <c r="B90" s="96" t="s">
        <v>89</v>
      </c>
      <c r="C90" s="131">
        <f>[1]Acumulado!C90</f>
        <v>6333.8666666666668</v>
      </c>
      <c r="D90" s="132">
        <f>[1]Acumulado!D90</f>
        <v>6346</v>
      </c>
      <c r="E90" s="132">
        <f>[1]Acumulado!E90</f>
        <v>6386</v>
      </c>
      <c r="F90" s="132">
        <f>[1]Acumulado!F90</f>
        <v>12.133333333333212</v>
      </c>
      <c r="G90" s="132">
        <f>[1]Acumulado!G90</f>
        <v>40</v>
      </c>
      <c r="H90" s="133">
        <f>[1]Acumulado!H90</f>
        <v>0.19156281576289125</v>
      </c>
      <c r="I90" s="133">
        <f>[1]Acumulado!I90</f>
        <v>0.63031831074693567</v>
      </c>
      <c r="J90" s="131">
        <f>[1]Acumulado!J90</f>
        <v>4174.6515200000003</v>
      </c>
      <c r="K90" s="132">
        <f>[1]Acumulado!K90</f>
        <v>3865.5601333333329</v>
      </c>
      <c r="L90" s="132">
        <f>[1]Acumulado!L90</f>
        <v>4097.6407600000002</v>
      </c>
      <c r="M90" s="132">
        <f>[1]Acumulado!M90</f>
        <v>-309.0913866666674</v>
      </c>
      <c r="N90" s="132">
        <f>[1]Acumulado!N90</f>
        <v>232.08062666666729</v>
      </c>
      <c r="O90" s="133">
        <f>[1]Acumulado!O90</f>
        <v>-7.4040045063849425</v>
      </c>
      <c r="P90" s="133">
        <f>[1]Acumulado!P90</f>
        <v>6.003803295294774</v>
      </c>
      <c r="Q90" s="135">
        <f>[1]Acumulado!AQ90</f>
        <v>65.91</v>
      </c>
      <c r="R90" s="133">
        <f>[1]Acumulado!AR90</f>
        <v>60.913333333333327</v>
      </c>
      <c r="S90" s="133">
        <f>[1]Acumulado!AS90</f>
        <v>64.165999999999997</v>
      </c>
      <c r="T90" s="136">
        <f>[1]Acumulado!AT90</f>
        <v>-4.9966666666666697</v>
      </c>
      <c r="U90" s="134">
        <f>[1]Acumulado!AU90</f>
        <v>3.2526666666666699</v>
      </c>
    </row>
    <row r="91" spans="1:23" s="7" customFormat="1" ht="12" x14ac:dyDescent="0.2"/>
    <row r="92" spans="1:23" s="7" customFormat="1" ht="14.25" customHeight="1" x14ac:dyDescent="0.2">
      <c r="A92" s="14"/>
      <c r="B92" s="14" t="str">
        <f>"*Del "&amp;TEXT('[1]Base de Datos'!J7,"DD-MMMM-AAAA") &amp;" al "&amp;TEXT('[1]Base de Datos'!K6,"DD-MMMM-AAAA")</f>
        <v>*Del 02-enero-2023 al 16-abril-2023</v>
      </c>
      <c r="C92" s="14"/>
      <c r="D92" s="138" t="s">
        <v>90</v>
      </c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4"/>
    </row>
    <row r="93" spans="1:23" ht="15" x14ac:dyDescent="0.2">
      <c r="A93" s="104"/>
      <c r="B93" s="14" t="str">
        <f>"**Del "&amp;TEXT('[1]Base de Datos'!J5,"DD-MMMM-AAAA") &amp;" al "&amp;TEXT('[1]Base de Datos'!K4,"DD-MMMM-AAAA")</f>
        <v>**Del 01-enero-2024 al 14-abril-2024</v>
      </c>
      <c r="C93" s="14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05"/>
    </row>
    <row r="94" spans="1:23" ht="15" x14ac:dyDescent="0.2">
      <c r="A94" s="104"/>
      <c r="B94" s="14" t="str">
        <f>"***Del "&amp;TEXT('[1]Base de Datos'!J3,"DD-MMMM-AAAA") &amp;" al "&amp;TEXT('[1]Base de Datos'!K2,"DD-MMMM-AAAA")</f>
        <v>***Del 30-diciembre-2024 al 13-abril-2025</v>
      </c>
      <c r="C94" s="14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05"/>
    </row>
    <row r="96" spans="1:23" ht="15" x14ac:dyDescent="0.2">
      <c r="B96" s="14" t="s">
        <v>91</v>
      </c>
      <c r="C96" s="14"/>
      <c r="D96" s="14"/>
      <c r="E96" s="14"/>
      <c r="F96" s="14"/>
      <c r="G96" s="14"/>
      <c r="H96" s="14"/>
      <c r="I96" s="14"/>
      <c r="J96" s="14"/>
      <c r="K96" s="105"/>
      <c r="L96" s="105"/>
      <c r="M96" s="105"/>
      <c r="N96" s="105"/>
      <c r="O96" s="105"/>
      <c r="P96" s="105"/>
    </row>
    <row r="97" spans="2:16" ht="15" x14ac:dyDescent="0.2">
      <c r="B97" s="14" t="s">
        <v>92</v>
      </c>
      <c r="C97" s="14"/>
      <c r="D97" s="14"/>
      <c r="E97" s="14"/>
      <c r="F97" s="14"/>
      <c r="G97" s="14"/>
      <c r="H97" s="14"/>
      <c r="I97" s="14"/>
      <c r="J97" s="14"/>
      <c r="K97" s="105"/>
      <c r="L97" s="105"/>
      <c r="M97" s="105"/>
      <c r="N97" s="105"/>
      <c r="O97" s="105"/>
      <c r="P97" s="105"/>
    </row>
    <row r="98" spans="2:16" x14ac:dyDescent="0.2">
      <c r="B98" s="14" t="s">
        <v>93</v>
      </c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</row>
    <row r="99" spans="2:16" x14ac:dyDescent="0.2">
      <c r="B99" s="14" t="s">
        <v>94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</row>
    <row r="100" spans="2:16" x14ac:dyDescent="0.2">
      <c r="B100" s="14" t="s">
        <v>95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</row>
    <row r="101" spans="2:16" ht="15" x14ac:dyDescent="0.2">
      <c r="B101" s="14" t="s">
        <v>96</v>
      </c>
      <c r="C101" s="14"/>
      <c r="D101" s="14"/>
      <c r="E101" s="14"/>
      <c r="F101" s="14"/>
      <c r="G101" s="14"/>
      <c r="H101" s="14"/>
      <c r="I101" s="14"/>
      <c r="J101" s="14"/>
      <c r="K101" s="105"/>
      <c r="L101" s="105"/>
      <c r="M101" s="105"/>
      <c r="N101" s="105"/>
      <c r="O101" s="105"/>
      <c r="P101" s="105"/>
    </row>
    <row r="102" spans="2:16" ht="15" x14ac:dyDescent="0.2">
      <c r="B102" s="14" t="s">
        <v>97</v>
      </c>
      <c r="C102" s="14"/>
      <c r="D102" s="14"/>
      <c r="E102" s="14"/>
      <c r="F102" s="14"/>
      <c r="G102" s="14"/>
      <c r="H102" s="14"/>
      <c r="I102" s="14"/>
      <c r="J102" s="14"/>
      <c r="K102" s="105"/>
      <c r="L102" s="105"/>
      <c r="M102" s="105"/>
      <c r="N102" s="105"/>
      <c r="O102" s="105"/>
      <c r="P102" s="105"/>
    </row>
    <row r="103" spans="2:16" x14ac:dyDescent="0.2">
      <c r="B103" s="107" t="s">
        <v>98</v>
      </c>
    </row>
  </sheetData>
  <mergeCells count="19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D92:O94"/>
    <mergeCell ref="K7:K8"/>
    <mergeCell ref="L7:L8"/>
    <mergeCell ref="M7:N7"/>
    <mergeCell ref="O7:P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Semanal_S15</vt:lpstr>
      <vt:lpstr>Acumulado_S15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2025-06-11T22:40:20Z</dcterms:created>
  <dcterms:modified xsi:type="dcterms:W3CDTF">2025-06-11T23:00:37Z</dcterms:modified>
</cp:coreProperties>
</file>